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RCONTRACTU-704\Users\eurrea\Documents\AÑO 2011\INFORMES MENSUALES\ARCHIVOS PAGINA\"/>
    </mc:Choice>
  </mc:AlternateContent>
  <bookViews>
    <workbookView xWindow="0" yWindow="0" windowWidth="24000" windowHeight="9735"/>
  </bookViews>
  <sheets>
    <sheet name="contratos abril  2017" sheetId="1" r:id="rId1"/>
    <sheet name="MOD. PROD. ADIC. CESIONES SEPT" sheetId="2" state="hidden" r:id="rId2"/>
    <sheet name="Hoja1" sheetId="3" r:id="rId3"/>
  </sheets>
  <definedNames>
    <definedName name="_xlnm._FilterDatabase" localSheetId="0" hidden="1">'contratos abril  2017'!$A$1:$S$17</definedName>
  </definedNames>
  <calcPr calcId="152511"/>
</workbook>
</file>

<file path=xl/calcChain.xml><?xml version="1.0" encoding="utf-8"?>
<calcChain xmlns="http://schemas.openxmlformats.org/spreadsheetml/2006/main">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<sst xmlns="http://schemas.openxmlformats.org/spreadsheetml/2006/main" count="341" uniqueCount="218">
  <si>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</si>
  <si>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</si>
  <si>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</si>
  <si>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</si>
  <si>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</si>
  <si>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</si>
  <si>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</si>
  <si>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</si>
  <si>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</si>
  <si>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</si>
  <si>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</si>
  <si>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</si>
  <si>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</si>
  <si>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</si>
  <si>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</si>
  <si>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</si>
  <si>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</si>
  <si>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</si>
  <si>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</si>
  <si>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</si>
  <si>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</si>
  <si>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</si>
  <si>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</si>
  <si>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</si>
  <si>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</si>
  <si>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</si>
  <si>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</si>
  <si>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</si>
  <si>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</si>
  <si>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</si>
  <si>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</si>
  <si>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</si>
  <si>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</si>
  <si>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</si>
  <si>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</si>
  <si>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</si>
  <si>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</si>
  <si>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</si>
  <si>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</si>
  <si>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</si>
  <si>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</si>
  <si>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</si>
  <si>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</si>
  <si>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</si>
  <si>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</si>
  <si>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</si>
  <si>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</si>
  <si>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</si>
  <si>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</si>
  <si>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</si>
  <si>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</si>
  <si>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</si>
  <si>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</si>
  <si>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</si>
  <si>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</si>
  <si>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</si>
  <si>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</si>
  <si>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</si>
  <si>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</si>
  <si>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</si>
  <si>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</si>
  <si>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</si>
  <si>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</si>
  <si>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</si>
  <si>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</si>
  <si>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</si>
  <si>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</si>
  <si>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</si>
  <si>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</si>
  <si>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</si>
  <si>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</si>
  <si>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</si>
  <si>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</si>
  <si>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</si>
  <si>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</si>
  <si>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</si>
  <si>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</si>
  <si>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</si>
  <si>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</si>
  <si>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</si>
  <si>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</si>
  <si>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</si>
  <si>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</si>
  <si>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</si>
  <si>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</si>
  <si>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</si>
  <si>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</si>
  <si>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</si>
  <si>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</si>
  <si>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</si>
  <si>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</si>
  <si>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</si>
  <si>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</si>
  <si>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</si>
  <si>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</si>
  <si>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</si>
  <si>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</si>
  <si>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</si>
  <si>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</si>
  <si>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</si>
  <si>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</si>
  <si>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</si>
  <si>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</si>
  <si>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</si>
  <si>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</si>
  <si>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</si>
  <si>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</si>
  <si>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</si>
  <si>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</si>
  <si>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</si>
  <si>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</si>
  <si>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</si>
  <si>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</si>
  <si>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</si>
  <si>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</si>
  <si>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</si>
  <si>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DIRECCIÓN DE PROMOCIÓN Y PREVENCIÓN</t>
  </si>
  <si>
    <t>SECRETARIA GENERAL</t>
  </si>
  <si>
    <t>OFICINA DE TECNOLOGIAS DE LA INFORMACION Y COMUNICACIÓN</t>
  </si>
  <si>
    <t>DOLLY ESPERANZA OVALLE CARRANZA</t>
  </si>
  <si>
    <t>CONTRATO DE PRESTACIÓN DE SERVICIOS</t>
  </si>
  <si>
    <t>HONORARIOS</t>
  </si>
  <si>
    <t>BOGOTA</t>
  </si>
  <si>
    <t>CEDULA</t>
  </si>
  <si>
    <t>DIRECCION DE EPIDEMIOLOGIA Y DEMOGRAFIA</t>
  </si>
  <si>
    <t xml:space="preserve">NOMBRE DEL SUPERVISOR Ó INTERVENTOR </t>
  </si>
  <si>
    <t>DEPENDENCIA DEL SUPERVISOR  Ó INTERVENTOR</t>
  </si>
  <si>
    <t>DIEGO ALEJANDRO GARCIA LONDOÑO</t>
  </si>
  <si>
    <t>DIRECCION JURIDICA</t>
  </si>
  <si>
    <t>SUBDIRECCION ENFERMEDADES TRANSMISIBLES</t>
  </si>
  <si>
    <t>DIRECCION DE MEDICAMENTOS Y TECNOLOGIA EN SALUD</t>
  </si>
  <si>
    <t>HECTOR EDUARDO CASTRO JARAMILLO</t>
  </si>
  <si>
    <t>DIRECCIÓN DE MEDICAMENTOS Y TECNOLOGÍAS EN SALUD</t>
  </si>
  <si>
    <t>THERLY FARJETH HERNANDEZ MURCIA</t>
  </si>
  <si>
    <t>GRUPO DEFENSA LEGAL</t>
  </si>
  <si>
    <t>DIRECCION DE REGULACION DE LA OPERACIÓN DEL ASEGURAMIENTO EN SALUD, RIESGOS LABORALES Y PENSIONES</t>
  </si>
  <si>
    <t>N/A</t>
  </si>
  <si>
    <t>OFICINA DE PROMOCIÓN SOCIAL</t>
  </si>
  <si>
    <t>JUAN PABLO CORREDOR PONGUTA</t>
  </si>
  <si>
    <t>JURIDICO</t>
  </si>
  <si>
    <t>DIRECCIÓN DE PRESTACIÓN DE SERVICIOS Y ATENCIÓN PRIMARIA</t>
  </si>
  <si>
    <t>JOSE FERNANDO ARIAS DUARTE</t>
  </si>
  <si>
    <t>DIRECCION DE FINANCIAMIENTO SECTORIAL</t>
  </si>
  <si>
    <t>CONTRATO INTERADMINISTRATIVO</t>
  </si>
  <si>
    <t>Mensualidades</t>
  </si>
  <si>
    <t>FACTURA</t>
  </si>
  <si>
    <t>CONVENIO DE ASOCIACIÓN</t>
  </si>
  <si>
    <t>1 PAGO</t>
  </si>
  <si>
    <t>ORGANIZACIÓN PANAMERICANA DE LA SALUD OPS/OMS</t>
  </si>
  <si>
    <t>800091074-6</t>
  </si>
  <si>
    <t>COMPRA REEMBOLSABLE</t>
  </si>
  <si>
    <t>DIANA ISABEL CARDENAS GAMBOA</t>
  </si>
  <si>
    <t>SERGIO RAMON MARQUEZ NOSSA</t>
  </si>
  <si>
    <t>Apoyar a la DROASRLP en el análisis del comportamiento y dinámica del aseguramiento en salud y en la preparación de informes técnicos de resultados e indicadores que los procesamientos de datos arrojen.</t>
  </si>
  <si>
    <t>60117-12/01/2017</t>
  </si>
  <si>
    <t>JOSE LUIS ORTIZ HOYOS</t>
  </si>
  <si>
    <t>EDGAR BASILIO CONTRERAS GARAVITO</t>
  </si>
  <si>
    <t>Apoyar al Ministerio de Salud y Protección Social en la operación y seguimiento al soporte de usuarios, EPS, aportantes, Entidades Territoriales y demás entidades, en el Sistema de Afiliación Transaccional, con énfasis en pensiones.</t>
  </si>
  <si>
    <t>53517-06/01/2017</t>
  </si>
  <si>
    <t>LEONOR GUAVITA CUTA</t>
  </si>
  <si>
    <t>Prestación de servicios profesionales al Ministerio para apoyar la gestión integral del sistema de estadísticas vitales a nivel nacional y subnacional.</t>
  </si>
  <si>
    <t>80817-15/02/2017</t>
  </si>
  <si>
    <t>SANDRA LORENA GIRON VARGAS</t>
  </si>
  <si>
    <t>MARVIN LEANDRO RIOS CONVERS</t>
  </si>
  <si>
    <t>Prestación de servicios profesionales para asesorar y apoyar a la Dirección Jurídica del Ministerio en la implementación de la Ley de Victimas y en todos los asuntos relacionados  con el análisis y seguimiento a los fallos de las cortes.</t>
  </si>
  <si>
    <t>21917-04/01/2017</t>
  </si>
  <si>
    <t>EASYCLEAN G &amp; E SAS</t>
  </si>
  <si>
    <t>860522931-2</t>
  </si>
  <si>
    <t>ORDEN DE COMPRA</t>
  </si>
  <si>
    <t>Prestar los sevicios de aseo y caetería en las diferentes sedes del Ministerio de Salud y Protección Social</t>
  </si>
  <si>
    <t>83417-24/02/2017</t>
  </si>
  <si>
    <t>GRUPO DE ADMINISTRACION DE APOYO LOGISTICO</t>
  </si>
  <si>
    <t xml:space="preserve">MIGUEL ANGEL QUIROGA RUIZ </t>
  </si>
  <si>
    <t>GRUPO DE  ADMINISTRACION DE APOYO LOGISTICO</t>
  </si>
  <si>
    <t>DIANA CAROLINA FRANCO MEDINA</t>
  </si>
  <si>
    <t>Prestación de servicios técnicos al Ministerio para apoyar el proceso de monitoreo y evaluación de los planes territoriales de salud en armonía con el PDSP.</t>
  </si>
  <si>
    <t>69017-23/01/2017</t>
  </si>
  <si>
    <t>LEINA PATRICIA GUTIERREZ DIAZ</t>
  </si>
  <si>
    <t>Apoyar y asesorar técnicamente al Ministerio de Salud y Protección Social en la verificación y habilitación de nuevos servicios oncológicos de Radioterapia y Medicina nuclear que soliciten las instituciones prestadoras de servicios de salud, que estén inscritas en el REPSS</t>
  </si>
  <si>
    <t>79717-10/02/2017</t>
  </si>
  <si>
    <t>DANIELA ZULUAGA MAYORGA</t>
  </si>
  <si>
    <t>Apoyar al Ministerio de Salud y Protección Social en el seguimiento al comportamiento de los recursos financieros del Sistema General de Seguridad Social en Salud, a través de un análisis de información relacionada, con el fin de incorporar las principales variables que impactan el modelo de sostenibilidad financiera del SGSSS y contribuir con la estimación de necesidayl de recursos del Sistema, al análisis de las fuentes y usos del mismo y a las recomendaciones de política para el Sector.</t>
  </si>
  <si>
    <t>102317-17/3/2017</t>
  </si>
  <si>
    <t>FUNDACIÓN FRANCISCANA SANTO TOMAS MORO Y LA CORPORACIÓN VINCULOS</t>
  </si>
  <si>
    <t>823003916-0
830120252-5</t>
  </si>
  <si>
    <t>Aunar esfuerzos para la garantía del derecho a la salud, en cuanto atención psicosocial y salud integral de la población víctima de las masacres de El Salado que habita en los departamentos de Bolívar, Atlántico y Sucre en el marco de lo establecido en la Sentencia T-045 de 2010, y de las competencias del Ministerio de Salud y Protección Social.</t>
  </si>
  <si>
    <t>40%-50%10%</t>
  </si>
  <si>
    <t>MSPS 97217-9/03/2017 - 70917- 24/01/2017
FONDOS 3217-10/03/2017</t>
  </si>
  <si>
    <t>JOSE ALEJANDRO MOJICA MADERA</t>
  </si>
  <si>
    <t>Apoyar técnicamente el proceso de articulación intersectorial de los Programas Nacionales de prevención, manejo y control de la IRA y EDA.</t>
  </si>
  <si>
    <t>18117- 3/01/2017</t>
  </si>
  <si>
    <t>SERVICIO AEREO A TERRITORIOS NACIONALES S.A. - SATENA</t>
  </si>
  <si>
    <t>899999143-4</t>
  </si>
  <si>
    <t>El servicio de transporte aéreo se prestará en modalidad de vuelo no comercial, en aeronaves de la Fuerza Aérea Colombiana.</t>
  </si>
  <si>
    <t>99317- 15/03/2017</t>
  </si>
  <si>
    <t xml:space="preserve"> OFICINA DE GESTION TERRITORIAL, EMERGENCIAS Y DESASTRES</t>
  </si>
  <si>
    <t xml:space="preserve">LUIS FERNANDO CORREA SERNA  </t>
  </si>
  <si>
    <t>SERGIO CAFIERO BALLESTEROS</t>
  </si>
  <si>
    <t>Apoyar y asesorar técnicamente al Ministerio de Salud y Protección Social en la verificación y habilitación de nuevos servicios oncológicos de Radioterapia que soliciten las instituciones prestadoras de servicios de salud, que estén inscritas en el Registro Especial de Prestadores de Servicios de Salud.</t>
  </si>
  <si>
    <t>79817-10/02/2017</t>
  </si>
  <si>
    <t>JOSE FERNANDO ARIAS DUARTE - MARTHA EMILIA MORENO GOMEZ</t>
  </si>
  <si>
    <t>GLORIA PATRICIA JUNCA</t>
  </si>
  <si>
    <t>Prestar los servicios profesionales al Ministerio de Salud y Protección Social en el apoyo técnico de temas relacionados con el uso medicinal y científico del cannabis, así como con las políticas y la regulación de tecnologías en salud.</t>
  </si>
  <si>
    <t>112117-03/04/2017</t>
  </si>
  <si>
    <t>FONDO PASIVO SOCIAL DE FERROCARRILES NACIONALES DE COLOMBIA</t>
  </si>
  <si>
    <t>800112806-2</t>
  </si>
  <si>
    <r>
      <t>Realizar los trámites requeridos para</t>
    </r>
    <r>
      <rPr>
        <sz val="9"/>
        <color indexed="10"/>
        <rFont val="Arial Narrow"/>
        <family val="2"/>
      </rPr>
      <t xml:space="preserve"> </t>
    </r>
    <r>
      <rPr>
        <sz val="9"/>
        <color indexed="8"/>
        <rFont val="Arial Narrow"/>
        <family val="2"/>
      </rPr>
      <t>el reconocimiento de las pensiones, las cuotas partes y el pago de las mesadas pensionales de la suprimida Promotora de Vacaciones y Recreación Social, PROSOCIAL, incluidas las condenas judiciales debidamente ejecutoriadas que se relacionen con tales obligaciones, por parte del FONDO y bajo su responsabilidad con los recursos que le sean girados para tal fin, por parte del MINISTERIO.</t>
    </r>
  </si>
  <si>
    <t>110117-30/03/2017</t>
  </si>
  <si>
    <t>GRUPO ADMINISTRACIÓN  ENTIDADES LIQUIDADAS</t>
  </si>
  <si>
    <t>CARLOS ARTURO GOMEZ AGUDELO</t>
  </si>
  <si>
    <t>GRUPO ADMINISTRACION DE ENTIDADES LIQUIDADAS</t>
  </si>
  <si>
    <t>Adquisición de medicamentos para la prevención y control de eventos de interés en salud pública.</t>
  </si>
  <si>
    <t>107617-17/03/2017-94617-06/03/2017-94417-06/03/2017</t>
  </si>
  <si>
    <t>MINISTERIO DE VIVIENDA CIUDAD Y TERRITORIO</t>
  </si>
  <si>
    <t>900474727-4</t>
  </si>
  <si>
    <t xml:space="preserve">CONVENIO INTERADMINISTRATIVO </t>
  </si>
  <si>
    <t>Aunar esfuerzos y recursos humanos, técnicos, tecnológicos y logísticos, entre el Ministerio de Vivienda, Ciudad y Territorio y el Ministerio de Salud y Protección Social, con el propósito de intercambiar datos, estudios, informes, bases de datos y demás información que sirva de apoyo mutuo en el cumplimiento de sus respectivas funciones misionales. ALCANCE DEL OBJETO: La ejecución del convenio no implica la obligación para MINSALUD ni para MINVIVIENDA de entregar la totalidad de la información de que disponen, sino de aquella que en el marco de este Convenio sea aprobada por los supervisores mediante Anexos Técnicos.</t>
  </si>
  <si>
    <t>MSPS-$ 2051534118 FUNDACION FRANCISCANA $32616500  Y VINCULOS  $ 32616500</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</si>
</sst>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0;[Red]0"/>
    <numFmt numFmtId="175" formatCode="d\-mmm\-yy"/>
    <numFmt numFmtId="176" formatCode="[$-240A]#,##0"/>
    <numFmt numFmtId="177" formatCode="&quot;$&quot;\ #,##0"/>
    <numFmt numFmtId="178" formatCode="&quot; &quot;#,##0.00&quot; &quot;;&quot; -&quot;#,##0.00&quot; &quot;;&quot; -&quot;#&quot; &quot;;&quot; &quot;@&quot; &quot;"/>
    <numFmt numFmtId="179" formatCode="&quot; $ &quot;#,##0.00&quot; &quot;;&quot; $ (&quot;#,##0.00&quot;)&quot;;&quot; $ -&quot;#&quot; &quot;;&quot; &quot;@&quot; &quot;"/>
  </numFmts>
  <fonts count="22"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sz val="9"/>
      <color rgb="FF000000"/>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
      <sz val="9"/>
      <color indexed="8"/>
      <name val="Arial Narrow"/>
      <family val="2"/>
    </font>
    <font>
      <sz val="9"/>
      <color indexed="10"/>
      <name val="Arial Narrow"/>
      <family val="2"/>
    </font>
  </fonts>
  <fills count="18">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
      <patternFill patternType="solid">
        <fgColor indexed="9"/>
        <bgColor indexed="64"/>
      </patternFill>
    </fill>
    <fill>
      <patternFill patternType="solid">
        <fgColor indexed="9"/>
        <bgColor rgb="FFFFFFFF"/>
      </patternFill>
    </fill>
    <fill>
      <patternFill patternType="solid">
        <fgColor rgb="FFFFFFFF"/>
        <bgColor rgb="FF000000"/>
      </patternFill>
    </fill>
    <fill>
      <patternFill patternType="solid">
        <fgColor theme="0"/>
        <bgColor indexed="9"/>
      </patternFill>
    </fill>
    <fill>
      <patternFill patternType="solid">
        <fgColor indexed="9"/>
        <bgColor indexed="9"/>
      </patternFill>
    </fill>
    <fill>
      <patternFill patternType="solid">
        <fgColor theme="0"/>
        <bgColor indexed="49"/>
      </patternFill>
    </fill>
    <fill>
      <patternFill patternType="solid">
        <fgColor theme="0"/>
        <bgColor indexed="8"/>
      </patternFill>
    </fill>
    <fill>
      <patternFill patternType="solid">
        <fgColor rgb="FFFFFFFF"/>
        <bgColor indexed="9"/>
      </patternFill>
    </fill>
    <fill>
      <patternFill patternType="solid">
        <fgColor rgb="FFFFFFFF"/>
        <bgColor indexed="8"/>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s>
  <cellStyleXfs count="5">
    <xf numFmtId="0" fontId="0" fillId="0" borderId="0"/>
    <xf numFmtId="167" fontId="18" fillId="0" borderId="0"/>
    <xf numFmtId="0" fontId="19" fillId="0" borderId="0"/>
    <xf numFmtId="178" fontId="19" fillId="0" borderId="0"/>
    <xf numFmtId="179" fontId="19" fillId="0" borderId="0"/>
  </cellStyleXfs>
  <cellXfs count="258">
    <xf numFmtId="0" fontId="0" fillId="0" borderId="0" xfId="0"/>
    <xf numFmtId="0" fontId="0" fillId="3" borderId="0" xfId="0" applyFill="1"/>
    <xf numFmtId="0" fontId="0" fillId="0" borderId="0" xfId="0" applyAlignment="1">
      <alignment horizontal="center"/>
    </xf>
    <xf numFmtId="0" fontId="11" fillId="2" borderId="1" xfId="0" applyFont="1" applyFill="1" applyBorder="1" applyAlignment="1">
      <alignment horizontal="left" vertical="center" wrapText="1"/>
    </xf>
    <xf numFmtId="0" fontId="9" fillId="5"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9" fillId="2" borderId="3" xfId="0" applyFont="1" applyFill="1" applyBorder="1" applyAlignment="1">
      <alignment horizontal="left" vertical="center" wrapText="1"/>
    </xf>
    <xf numFmtId="165" fontId="15" fillId="6" borderId="4" xfId="0" applyNumberFormat="1" applyFont="1" applyFill="1" applyBorder="1" applyAlignment="1">
      <alignment horizontal="center" vertical="center" wrapText="1"/>
    </xf>
    <xf numFmtId="0" fontId="11" fillId="2"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3" xfId="0" applyFont="1" applyFill="1" applyBorder="1" applyAlignment="1">
      <alignment horizontal="left" vertical="center" wrapText="1"/>
    </xf>
    <xf numFmtId="165" fontId="15" fillId="6" borderId="3" xfId="0" applyNumberFormat="1"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2" xfId="0" applyFont="1" applyFill="1" applyBorder="1" applyAlignment="1">
      <alignment horizontal="center" vertical="center" wrapText="1"/>
    </xf>
    <xf numFmtId="165" fontId="11" fillId="7" borderId="1" xfId="0" applyNumberFormat="1" applyFont="1" applyFill="1" applyBorder="1" applyAlignment="1">
      <alignment horizontal="center" vertical="center" wrapText="1"/>
    </xf>
    <xf numFmtId="165" fontId="9" fillId="6" borderId="3" xfId="0" applyNumberFormat="1" applyFont="1" applyFill="1" applyBorder="1" applyAlignment="1">
      <alignment horizontal="center" vertical="center" wrapText="1"/>
    </xf>
    <xf numFmtId="165" fontId="11" fillId="6"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9" fillId="6" borderId="3" xfId="0" applyFont="1" applyFill="1" applyBorder="1" applyAlignment="1">
      <alignment horizontal="center" vertical="center" wrapText="1"/>
    </xf>
    <xf numFmtId="165" fontId="15" fillId="5" borderId="3" xfId="0" applyNumberFormat="1" applyFont="1" applyFill="1" applyBorder="1" applyAlignment="1">
      <alignment horizontal="center" vertical="center" wrapText="1"/>
    </xf>
    <xf numFmtId="0" fontId="11" fillId="4" borderId="3" xfId="0" applyFont="1" applyFill="1" applyBorder="1" applyAlignment="1">
      <alignment horizontal="left" vertical="center" wrapText="1"/>
    </xf>
    <xf numFmtId="165" fontId="11" fillId="4" borderId="3" xfId="0" applyNumberFormat="1" applyFont="1" applyFill="1" applyBorder="1" applyAlignment="1">
      <alignment horizontal="center" vertical="center" wrapText="1"/>
    </xf>
    <xf numFmtId="0" fontId="15" fillId="3" borderId="3"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0" fillId="0" borderId="0" xfId="0" applyAlignment="1">
      <alignment horizontal="left"/>
    </xf>
    <xf numFmtId="165"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14" fontId="10" fillId="3" borderId="1" xfId="0" applyNumberFormat="1" applyFont="1" applyFill="1" applyBorder="1" applyAlignment="1">
      <alignment horizontal="left" vertical="center" wrapText="1"/>
    </xf>
    <xf numFmtId="14" fontId="10" fillId="0" borderId="1" xfId="0" applyNumberFormat="1" applyFont="1" applyFill="1" applyBorder="1" applyAlignment="1">
      <alignment horizontal="left" vertical="center" wrapText="1"/>
    </xf>
    <xf numFmtId="0" fontId="10" fillId="0" borderId="3" xfId="0" applyFont="1" applyBorder="1" applyAlignment="1">
      <alignment horizontal="left" vertical="center"/>
    </xf>
    <xf numFmtId="0" fontId="12" fillId="0" borderId="3" xfId="0" applyFont="1" applyBorder="1" applyAlignment="1">
      <alignment horizontal="left"/>
    </xf>
    <xf numFmtId="166" fontId="12" fillId="0" borderId="3" xfId="0" applyNumberFormat="1" applyFont="1" applyBorder="1" applyAlignment="1">
      <alignment horizontal="left"/>
    </xf>
    <xf numFmtId="166" fontId="10" fillId="2" borderId="4" xfId="0" applyNumberFormat="1" applyFont="1" applyFill="1" applyBorder="1" applyAlignment="1">
      <alignment horizontal="left" vertical="center" wrapText="1"/>
    </xf>
    <xf numFmtId="164" fontId="10" fillId="0" borderId="3" xfId="0" applyNumberFormat="1" applyFont="1" applyFill="1" applyBorder="1" applyAlignment="1">
      <alignment horizontal="left" vertical="center" wrapText="1"/>
    </xf>
    <xf numFmtId="167" fontId="10" fillId="3" borderId="3" xfId="0" applyNumberFormat="1" applyFont="1" applyFill="1" applyBorder="1" applyAlignment="1">
      <alignment horizontal="left" vertical="center" wrapText="1"/>
    </xf>
    <xf numFmtId="165" fontId="10" fillId="3" borderId="3" xfId="0" applyNumberFormat="1" applyFont="1" applyFill="1" applyBorder="1" applyAlignment="1">
      <alignment horizontal="left" vertical="center" wrapText="1"/>
    </xf>
    <xf numFmtId="14" fontId="10" fillId="3" borderId="3" xfId="0" applyNumberFormat="1" applyFont="1" applyFill="1" applyBorder="1" applyAlignment="1">
      <alignment horizontal="left" vertical="center" wrapText="1"/>
    </xf>
    <xf numFmtId="14" fontId="13" fillId="2" borderId="14" xfId="0" applyNumberFormat="1" applyFont="1" applyFill="1" applyBorder="1" applyAlignment="1" applyProtection="1">
      <alignment horizontal="left" vertical="center" wrapText="1"/>
      <protection locked="0"/>
    </xf>
    <xf numFmtId="0" fontId="10" fillId="0" borderId="3" xfId="0" applyFont="1" applyBorder="1" applyAlignment="1">
      <alignment horizontal="left" vertical="center" wrapText="1"/>
    </xf>
    <xf numFmtId="166" fontId="10" fillId="3" borderId="15" xfId="0" applyNumberFormat="1" applyFont="1" applyFill="1" applyBorder="1" applyAlignment="1">
      <alignment horizontal="left" vertical="center" wrapText="1"/>
    </xf>
    <xf numFmtId="166" fontId="10" fillId="4" borderId="3" xfId="0" applyNumberFormat="1" applyFont="1" applyFill="1" applyBorder="1" applyAlignment="1">
      <alignment horizontal="left" vertical="center" wrapText="1"/>
    </xf>
    <xf numFmtId="14" fontId="14" fillId="3" borderId="1" xfId="0" applyNumberFormat="1" applyFont="1" applyFill="1" applyBorder="1" applyAlignment="1">
      <alignment horizontal="left" vertical="center" wrapText="1"/>
    </xf>
    <xf numFmtId="167" fontId="10" fillId="0" borderId="3" xfId="0" applyNumberFormat="1" applyFont="1" applyFill="1" applyBorder="1" applyAlignment="1">
      <alignment horizontal="left" vertical="center" wrapText="1"/>
    </xf>
    <xf numFmtId="173" fontId="10" fillId="0" borderId="1" xfId="0" applyNumberFormat="1" applyFont="1" applyFill="1" applyBorder="1" applyAlignment="1">
      <alignment horizontal="left" vertical="center" wrapText="1"/>
    </xf>
    <xf numFmtId="14" fontId="10" fillId="4" borderId="1" xfId="0" applyNumberFormat="1" applyFont="1" applyFill="1" applyBorder="1" applyAlignment="1">
      <alignment horizontal="left" vertical="center" wrapText="1"/>
    </xf>
    <xf numFmtId="0" fontId="10" fillId="0" borderId="3" xfId="0" applyFont="1" applyBorder="1" applyAlignment="1">
      <alignment horizontal="left" wrapText="1"/>
    </xf>
    <xf numFmtId="166" fontId="10" fillId="3" borderId="13" xfId="0" applyNumberFormat="1" applyFont="1" applyFill="1" applyBorder="1" applyAlignment="1">
      <alignment horizontal="left" vertical="center" wrapText="1"/>
    </xf>
    <xf numFmtId="168" fontId="10" fillId="0" borderId="3" xfId="0" applyNumberFormat="1" applyFont="1" applyBorder="1" applyAlignment="1">
      <alignment horizontal="left" wrapText="1"/>
    </xf>
    <xf numFmtId="166" fontId="10" fillId="3" borderId="4" xfId="0" applyNumberFormat="1" applyFont="1" applyFill="1" applyBorder="1" applyAlignment="1">
      <alignment horizontal="left" vertical="center" wrapText="1"/>
    </xf>
    <xf numFmtId="165" fontId="10" fillId="0" borderId="3" xfId="0"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3" borderId="3" xfId="0" applyFont="1" applyFill="1" applyBorder="1" applyAlignment="1">
      <alignment horizontal="left" vertical="center" wrapText="1"/>
    </xf>
    <xf numFmtId="166" fontId="10" fillId="2" borderId="3"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166" fontId="10" fillId="2" borderId="12" xfId="0" applyNumberFormat="1" applyFont="1" applyFill="1" applyBorder="1" applyAlignment="1">
      <alignment horizontal="left" vertical="center" wrapText="1"/>
    </xf>
    <xf numFmtId="167" fontId="10" fillId="0" borderId="1" xfId="0" applyNumberFormat="1" applyFont="1" applyFill="1" applyBorder="1" applyAlignment="1">
      <alignment horizontal="left" vertical="center" wrapText="1"/>
    </xf>
    <xf numFmtId="14" fontId="14" fillId="4"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wrapText="1"/>
    </xf>
    <xf numFmtId="164" fontId="10" fillId="0" borderId="1" xfId="0" applyNumberFormat="1" applyFont="1" applyFill="1" applyBorder="1" applyAlignment="1">
      <alignment horizontal="left" vertical="center" wrapText="1"/>
    </xf>
    <xf numFmtId="167" fontId="10" fillId="0" borderId="1" xfId="0" applyNumberFormat="1" applyFont="1" applyBorder="1" applyAlignment="1">
      <alignment horizontal="left" vertical="center" wrapText="1"/>
    </xf>
    <xf numFmtId="164" fontId="10" fillId="0" borderId="1" xfId="0" applyNumberFormat="1" applyFont="1" applyBorder="1" applyAlignment="1">
      <alignment horizontal="left" vertical="center"/>
    </xf>
    <xf numFmtId="166" fontId="10" fillId="0" borderId="4" xfId="0" applyNumberFormat="1" applyFont="1" applyBorder="1" applyAlignment="1">
      <alignment horizontal="left" vertical="center"/>
    </xf>
    <xf numFmtId="0" fontId="10" fillId="0" borderId="1" xfId="0" applyFont="1" applyBorder="1" applyAlignment="1">
      <alignment horizontal="left" wrapText="1"/>
    </xf>
    <xf numFmtId="164" fontId="14" fillId="0" borderId="1" xfId="0" applyNumberFormat="1" applyFont="1" applyFill="1" applyBorder="1" applyAlignment="1">
      <alignment horizontal="left" vertical="center" wrapText="1"/>
    </xf>
    <xf numFmtId="165" fontId="14" fillId="0" borderId="1" xfId="0" applyNumberFormat="1" applyFont="1" applyFill="1" applyBorder="1" applyAlignment="1">
      <alignment horizontal="left" vertical="center" wrapText="1"/>
    </xf>
    <xf numFmtId="14" fontId="14" fillId="2"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xf>
    <xf numFmtId="166" fontId="14" fillId="2" borderId="4" xfId="0" applyNumberFormat="1" applyFont="1" applyFill="1" applyBorder="1" applyAlignment="1">
      <alignment horizontal="left" vertical="center" wrapText="1"/>
    </xf>
    <xf numFmtId="0" fontId="14" fillId="0" borderId="1" xfId="0" applyFont="1" applyFill="1" applyBorder="1" applyAlignment="1">
      <alignment horizontal="left" vertical="center" wrapText="1"/>
    </xf>
    <xf numFmtId="176" fontId="10" fillId="0" borderId="3" xfId="0" applyNumberFormat="1" applyFont="1" applyFill="1" applyBorder="1" applyAlignment="1">
      <alignment horizontal="left" vertical="center" wrapText="1"/>
    </xf>
    <xf numFmtId="14" fontId="10" fillId="0" borderId="3" xfId="0" applyNumberFormat="1" applyFont="1" applyFill="1" applyBorder="1" applyAlignment="1">
      <alignment horizontal="left" vertical="center" wrapText="1"/>
    </xf>
    <xf numFmtId="0" fontId="14" fillId="0" borderId="3" xfId="0" applyFont="1" applyBorder="1" applyAlignment="1">
      <alignment horizontal="left" vertical="center" wrapText="1"/>
    </xf>
    <xf numFmtId="177" fontId="10" fillId="3" borderId="3" xfId="0" applyNumberFormat="1" applyFont="1" applyFill="1" applyBorder="1" applyAlignment="1">
      <alignment horizontal="left" vertical="center" wrapText="1"/>
    </xf>
    <xf numFmtId="169" fontId="10" fillId="0" borderId="3" xfId="0" applyNumberFormat="1" applyFont="1" applyBorder="1" applyAlignment="1">
      <alignment horizontal="left" vertical="center" wrapText="1"/>
    </xf>
    <xf numFmtId="165" fontId="10" fillId="0" borderId="3" xfId="0" applyNumberFormat="1" applyFont="1" applyBorder="1" applyAlignment="1">
      <alignment horizontal="left" vertical="center" wrapText="1"/>
    </xf>
    <xf numFmtId="166" fontId="10" fillId="0" borderId="6" xfId="0" applyNumberFormat="1" applyFont="1" applyBorder="1" applyAlignment="1">
      <alignment horizontal="left" vertical="center" wrapText="1"/>
    </xf>
    <xf numFmtId="0" fontId="10" fillId="0" borderId="13" xfId="0" applyFont="1" applyBorder="1" applyAlignment="1">
      <alignment horizontal="left" vertical="center" wrapText="1"/>
    </xf>
    <xf numFmtId="14" fontId="14" fillId="2" borderId="5" xfId="0" applyNumberFormat="1" applyFont="1" applyFill="1" applyBorder="1" applyAlignment="1" applyProtection="1">
      <alignment horizontal="left" vertical="center" wrapText="1"/>
      <protection locked="0"/>
    </xf>
    <xf numFmtId="166" fontId="14" fillId="2" borderId="13" xfId="0" applyNumberFormat="1" applyFont="1" applyFill="1" applyBorder="1" applyAlignment="1">
      <alignment horizontal="left" vertical="center" wrapText="1"/>
    </xf>
    <xf numFmtId="0" fontId="14" fillId="0" borderId="13" xfId="0" applyFont="1" applyFill="1" applyBorder="1" applyAlignment="1">
      <alignment horizontal="left" vertical="center" wrapText="1"/>
    </xf>
    <xf numFmtId="14" fontId="13" fillId="2" borderId="3" xfId="0" applyNumberFormat="1" applyFont="1" applyFill="1" applyBorder="1" applyAlignment="1" applyProtection="1">
      <alignment horizontal="left" vertical="center" wrapText="1"/>
      <protection locked="0"/>
    </xf>
    <xf numFmtId="0" fontId="10" fillId="0" borderId="15" xfId="0" applyFont="1" applyBorder="1" applyAlignment="1">
      <alignment horizontal="left" vertical="center" wrapText="1"/>
    </xf>
    <xf numFmtId="164" fontId="10" fillId="0" borderId="2" xfId="0" applyNumberFormat="1" applyFont="1" applyFill="1" applyBorder="1" applyAlignment="1">
      <alignment horizontal="left" vertical="center" wrapText="1"/>
    </xf>
    <xf numFmtId="167" fontId="10" fillId="0" borderId="4" xfId="0" applyNumberFormat="1" applyFont="1" applyFill="1" applyBorder="1" applyAlignment="1">
      <alignment horizontal="left" vertical="center" wrapText="1"/>
    </xf>
    <xf numFmtId="14" fontId="10" fillId="4" borderId="7" xfId="0" applyNumberFormat="1" applyFont="1" applyFill="1" applyBorder="1" applyAlignment="1">
      <alignment horizontal="left" vertical="center" wrapText="1"/>
    </xf>
    <xf numFmtId="14" fontId="10" fillId="0" borderId="7" xfId="0" applyNumberFormat="1" applyFont="1" applyFill="1" applyBorder="1" applyAlignment="1">
      <alignment horizontal="left" vertical="center" wrapText="1"/>
    </xf>
    <xf numFmtId="0" fontId="13" fillId="0" borderId="7" xfId="0" applyFont="1" applyBorder="1" applyAlignment="1">
      <alignment horizontal="left" vertical="center" wrapText="1"/>
    </xf>
    <xf numFmtId="166" fontId="10" fillId="2" borderId="11" xfId="0" applyNumberFormat="1" applyFont="1" applyFill="1" applyBorder="1" applyAlignment="1">
      <alignment horizontal="left" vertical="center" wrapText="1"/>
    </xf>
    <xf numFmtId="170" fontId="10" fillId="0" borderId="1" xfId="0" applyNumberFormat="1" applyFont="1" applyFill="1" applyBorder="1" applyAlignment="1">
      <alignment horizontal="left" vertical="center" wrapText="1"/>
    </xf>
    <xf numFmtId="167" fontId="10" fillId="0" borderId="2" xfId="0" applyNumberFormat="1" applyFont="1" applyFill="1" applyBorder="1" applyAlignment="1">
      <alignment horizontal="left" vertical="center" wrapText="1"/>
    </xf>
    <xf numFmtId="166" fontId="10" fillId="2" borderId="1" xfId="0" applyNumberFormat="1" applyFont="1" applyFill="1" applyBorder="1" applyAlignment="1">
      <alignment horizontal="left" vertical="center" wrapText="1"/>
    </xf>
    <xf numFmtId="0" fontId="10" fillId="0" borderId="5" xfId="0" applyFont="1" applyFill="1" applyBorder="1" applyAlignment="1">
      <alignment horizontal="left" vertical="center" wrapText="1"/>
    </xf>
    <xf numFmtId="166" fontId="10" fillId="2" borderId="5" xfId="0" applyNumberFormat="1" applyFont="1" applyFill="1" applyBorder="1" applyAlignment="1">
      <alignment horizontal="left" vertical="center" wrapText="1"/>
    </xf>
    <xf numFmtId="171" fontId="10" fillId="2" borderId="1" xfId="0" applyNumberFormat="1" applyFont="1" applyFill="1" applyBorder="1" applyAlignment="1">
      <alignment horizontal="left" vertical="center" wrapText="1"/>
    </xf>
    <xf numFmtId="164" fontId="10" fillId="0" borderId="6" xfId="0" applyNumberFormat="1" applyFont="1" applyFill="1" applyBorder="1" applyAlignment="1">
      <alignment horizontal="left" vertical="center" wrapText="1"/>
    </xf>
    <xf numFmtId="165" fontId="10" fillId="0" borderId="12" xfId="0" applyNumberFormat="1" applyFont="1" applyBorder="1" applyAlignment="1">
      <alignment horizontal="left" vertical="center" wrapText="1"/>
    </xf>
    <xf numFmtId="14" fontId="10" fillId="2" borderId="3" xfId="0" applyNumberFormat="1" applyFont="1" applyFill="1" applyBorder="1" applyAlignment="1">
      <alignment horizontal="left" vertical="center" wrapText="1"/>
    </xf>
    <xf numFmtId="166" fontId="10" fillId="0" borderId="3" xfId="0" applyNumberFormat="1" applyFont="1" applyFill="1" applyBorder="1" applyAlignment="1">
      <alignment horizontal="left" vertical="center" wrapText="1"/>
    </xf>
    <xf numFmtId="166" fontId="10" fillId="0" borderId="12" xfId="0" applyNumberFormat="1" applyFont="1" applyFill="1" applyBorder="1" applyAlignment="1">
      <alignment horizontal="left" vertical="center" wrapText="1"/>
    </xf>
    <xf numFmtId="164" fontId="10" fillId="2" borderId="2" xfId="0" applyNumberFormat="1" applyFont="1" applyFill="1" applyBorder="1" applyAlignment="1">
      <alignment horizontal="left" vertical="center" wrapText="1"/>
    </xf>
    <xf numFmtId="165" fontId="10" fillId="0" borderId="4" xfId="0" applyNumberFormat="1" applyFont="1" applyFill="1" applyBorder="1" applyAlignment="1">
      <alignment horizontal="left" vertical="center" wrapText="1"/>
    </xf>
    <xf numFmtId="167" fontId="17" fillId="0" borderId="8" xfId="0" applyNumberFormat="1" applyFont="1" applyBorder="1" applyAlignment="1">
      <alignment horizontal="left" vertical="center" wrapText="1"/>
    </xf>
    <xf numFmtId="164" fontId="14" fillId="0" borderId="6" xfId="0" applyNumberFormat="1" applyFont="1" applyFill="1" applyBorder="1" applyAlignment="1">
      <alignment horizontal="left" vertical="center" wrapText="1"/>
    </xf>
    <xf numFmtId="165" fontId="10" fillId="0" borderId="12" xfId="0" applyNumberFormat="1" applyFont="1" applyFill="1" applyBorder="1" applyAlignment="1">
      <alignment horizontal="left" vertical="center" wrapText="1"/>
    </xf>
    <xf numFmtId="14" fontId="10" fillId="4" borderId="3" xfId="0" applyNumberFormat="1" applyFont="1" applyFill="1" applyBorder="1" applyAlignment="1">
      <alignment horizontal="left" vertical="center" wrapText="1"/>
    </xf>
    <xf numFmtId="0" fontId="10" fillId="0" borderId="3" xfId="0" applyFont="1" applyBorder="1" applyAlignment="1">
      <alignment horizontal="left"/>
    </xf>
    <xf numFmtId="166" fontId="10" fillId="3" borderId="3" xfId="0" applyNumberFormat="1" applyFont="1" applyFill="1" applyBorder="1" applyAlignment="1">
      <alignment horizontal="left" vertical="center" wrapText="1"/>
    </xf>
    <xf numFmtId="169" fontId="10" fillId="3" borderId="3" xfId="0" applyNumberFormat="1" applyFont="1" applyFill="1" applyBorder="1" applyAlignment="1">
      <alignment horizontal="left" vertical="center" wrapText="1"/>
    </xf>
    <xf numFmtId="173" fontId="10" fillId="4" borderId="3" xfId="0" applyNumberFormat="1" applyFont="1" applyFill="1" applyBorder="1" applyAlignment="1">
      <alignment horizontal="left" vertical="center" wrapText="1"/>
    </xf>
    <xf numFmtId="14" fontId="13" fillId="4" borderId="3" xfId="0" applyNumberFormat="1" applyFont="1" applyFill="1" applyBorder="1" applyAlignment="1" applyProtection="1">
      <alignment horizontal="left" vertical="center" wrapText="1"/>
      <protection locked="0"/>
    </xf>
    <xf numFmtId="0" fontId="10" fillId="3" borderId="3" xfId="0" applyFont="1" applyFill="1" applyBorder="1" applyAlignment="1">
      <alignment horizontal="left"/>
    </xf>
    <xf numFmtId="0" fontId="18" fillId="0" borderId="4" xfId="0" applyFont="1" applyBorder="1" applyAlignment="1">
      <alignment horizontal="left" vertical="center"/>
    </xf>
    <xf numFmtId="0" fontId="12" fillId="0" borderId="1" xfId="0" applyFont="1" applyBorder="1" applyAlignment="1">
      <alignment horizontal="left"/>
    </xf>
    <xf numFmtId="0" fontId="12" fillId="0" borderId="7" xfId="0" applyFont="1" applyBorder="1" applyAlignment="1">
      <alignment horizontal="left"/>
    </xf>
    <xf numFmtId="0" fontId="12" fillId="0" borderId="3" xfId="0" applyFont="1" applyBorder="1" applyAlignment="1">
      <alignment horizontal="left" wrapText="1"/>
    </xf>
    <xf numFmtId="170" fontId="10" fillId="0" borderId="3" xfId="0" applyNumberFormat="1" applyFont="1" applyFill="1" applyBorder="1" applyAlignment="1">
      <alignment horizontal="left" vertical="center" wrapText="1"/>
    </xf>
    <xf numFmtId="164" fontId="10" fillId="0" borderId="9" xfId="0" applyNumberFormat="1" applyFont="1" applyFill="1" applyBorder="1" applyAlignment="1">
      <alignment horizontal="left" vertical="center" wrapText="1"/>
    </xf>
    <xf numFmtId="164" fontId="10" fillId="0" borderId="8" xfId="0" applyNumberFormat="1" applyFont="1" applyFill="1" applyBorder="1" applyAlignment="1">
      <alignment horizontal="left" vertical="center" wrapText="1"/>
    </xf>
    <xf numFmtId="166" fontId="10" fillId="0" borderId="5" xfId="0" applyNumberFormat="1" applyFont="1" applyFill="1" applyBorder="1" applyAlignment="1">
      <alignment horizontal="left" vertical="center" wrapText="1"/>
    </xf>
    <xf numFmtId="167" fontId="10" fillId="0" borderId="5" xfId="1" applyFont="1" applyFill="1" applyBorder="1" applyAlignment="1">
      <alignment horizontal="left" vertical="center" wrapText="1"/>
    </xf>
    <xf numFmtId="166" fontId="12" fillId="0" borderId="10" xfId="0" applyNumberFormat="1" applyFont="1" applyBorder="1" applyAlignment="1">
      <alignment horizontal="left"/>
    </xf>
    <xf numFmtId="0" fontId="18" fillId="0" borderId="10" xfId="0" applyFont="1" applyBorder="1" applyAlignment="1">
      <alignment horizontal="left" wrapText="1"/>
    </xf>
    <xf numFmtId="170" fontId="10" fillId="0" borderId="16" xfId="0" applyNumberFormat="1" applyFont="1" applyFill="1" applyBorder="1" applyAlignment="1">
      <alignment horizontal="left" vertical="center" wrapText="1"/>
    </xf>
    <xf numFmtId="164" fontId="10" fillId="0" borderId="12" xfId="0" applyNumberFormat="1" applyFont="1" applyBorder="1" applyAlignment="1">
      <alignment horizontal="left" vertical="center" wrapText="1"/>
    </xf>
    <xf numFmtId="0" fontId="12" fillId="0" borderId="3" xfId="0" applyFont="1" applyBorder="1" applyAlignment="1">
      <alignment horizontal="left" vertical="center"/>
    </xf>
    <xf numFmtId="164" fontId="10" fillId="0" borderId="3" xfId="0" applyNumberFormat="1" applyFont="1" applyBorder="1" applyAlignment="1">
      <alignment horizontal="left" vertical="center" wrapText="1"/>
    </xf>
    <xf numFmtId="0" fontId="10" fillId="2" borderId="3" xfId="0" applyFont="1" applyFill="1" applyBorder="1" applyAlignment="1">
      <alignment horizontal="left" vertical="center" wrapText="1"/>
    </xf>
    <xf numFmtId="167" fontId="10" fillId="2" borderId="3" xfId="1" applyFont="1" applyFill="1" applyBorder="1" applyAlignment="1">
      <alignment horizontal="left" vertical="center" wrapText="1"/>
    </xf>
    <xf numFmtId="0" fontId="8" fillId="0" borderId="0" xfId="0" applyFont="1" applyAlignment="1">
      <alignment horizontal="left"/>
    </xf>
    <xf numFmtId="0" fontId="0" fillId="3" borderId="0" xfId="0" applyFill="1" applyAlignment="1">
      <alignment horizontal="center"/>
    </xf>
    <xf numFmtId="174" fontId="4" fillId="8" borderId="3" xfId="0" applyNumberFormat="1" applyFont="1" applyFill="1" applyBorder="1" applyAlignment="1">
      <alignment horizontal="center" vertical="center"/>
    </xf>
    <xf numFmtId="175"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8"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9" fillId="3" borderId="17" xfId="0" applyFont="1" applyFill="1" applyBorder="1" applyAlignment="1">
      <alignment horizontal="center" vertical="center" wrapText="1"/>
    </xf>
    <xf numFmtId="14" fontId="10" fillId="0" borderId="17" xfId="0" applyNumberFormat="1" applyFont="1" applyBorder="1" applyAlignment="1">
      <alignment horizontal="left" vertical="center" wrapText="1"/>
    </xf>
    <xf numFmtId="0" fontId="11" fillId="2" borderId="7" xfId="0" applyFont="1" applyFill="1" applyBorder="1" applyAlignment="1">
      <alignment horizontal="left" vertical="center" wrapText="1"/>
    </xf>
    <xf numFmtId="165" fontId="10" fillId="0" borderId="7" xfId="0" applyNumberFormat="1" applyFont="1" applyFill="1" applyBorder="1" applyAlignment="1">
      <alignment horizontal="left" vertical="center" wrapText="1"/>
    </xf>
    <xf numFmtId="0" fontId="10" fillId="0" borderId="7" xfId="0" applyFont="1" applyFill="1" applyBorder="1" applyAlignment="1">
      <alignment horizontal="left" vertical="center" wrapText="1"/>
    </xf>
    <xf numFmtId="14" fontId="10" fillId="3" borderId="7" xfId="0" applyNumberFormat="1" applyFont="1" applyFill="1" applyBorder="1" applyAlignment="1">
      <alignment horizontal="left" vertical="center" wrapText="1"/>
    </xf>
    <xf numFmtId="0" fontId="10" fillId="0" borderId="17" xfId="0" applyFont="1" applyBorder="1" applyAlignment="1">
      <alignment horizontal="left" vertical="center"/>
    </xf>
    <xf numFmtId="166" fontId="10" fillId="2" borderId="18" xfId="0" applyNumberFormat="1" applyFont="1" applyFill="1" applyBorder="1" applyAlignment="1">
      <alignment horizontal="left" vertical="center" wrapText="1"/>
    </xf>
    <xf numFmtId="0" fontId="12" fillId="0" borderId="17" xfId="0" applyFont="1" applyBorder="1" applyAlignment="1">
      <alignment horizontal="left"/>
    </xf>
    <xf numFmtId="166" fontId="12" fillId="0" borderId="17" xfId="0" applyNumberFormat="1" applyFont="1" applyBorder="1" applyAlignment="1">
      <alignment horizontal="left"/>
    </xf>
    <xf numFmtId="1" fontId="1" fillId="3" borderId="3" xfId="0" applyNumberFormat="1" applyFont="1" applyFill="1" applyBorder="1" applyAlignment="1">
      <alignment horizontal="center"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0" borderId="3" xfId="0" applyFont="1" applyBorder="1" applyAlignment="1">
      <alignment horizontal="left" vertical="center" wrapText="1"/>
    </xf>
    <xf numFmtId="0" fontId="1" fillId="2" borderId="3" xfId="2" applyFont="1" applyFill="1" applyBorder="1" applyAlignment="1">
      <alignment horizontal="left" vertical="center" wrapText="1"/>
    </xf>
    <xf numFmtId="0" fontId="3" fillId="0" borderId="3" xfId="2" applyFont="1" applyFill="1" applyBorder="1" applyAlignment="1">
      <alignment horizontal="left" vertical="center" wrapText="1"/>
    </xf>
    <xf numFmtId="0" fontId="3" fillId="3" borderId="3" xfId="2" applyFont="1" applyFill="1" applyBorder="1" applyAlignment="1">
      <alignment horizontal="left" vertical="center" wrapText="1"/>
    </xf>
    <xf numFmtId="0" fontId="3" fillId="3"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165" fontId="3" fillId="0" borderId="3" xfId="0" applyNumberFormat="1" applyFont="1" applyBorder="1" applyAlignment="1">
      <alignment horizontal="left" vertical="center" wrapText="1"/>
    </xf>
    <xf numFmtId="14" fontId="3" fillId="3" borderId="3" xfId="0" applyNumberFormat="1" applyFont="1" applyFill="1" applyBorder="1" applyAlignment="1">
      <alignment horizontal="left" vertical="center" wrapText="1"/>
    </xf>
    <xf numFmtId="166" fontId="3" fillId="0" borderId="3" xfId="2" applyNumberFormat="1" applyFont="1" applyFill="1" applyBorder="1" applyAlignment="1">
      <alignment horizontal="left" vertical="center" wrapText="1"/>
    </xf>
    <xf numFmtId="166" fontId="3" fillId="3" borderId="3" xfId="0" applyNumberFormat="1" applyFont="1" applyFill="1" applyBorder="1" applyAlignment="1">
      <alignment horizontal="left" vertical="center" wrapText="1"/>
    </xf>
    <xf numFmtId="0" fontId="3" fillId="0" borderId="3" xfId="2" applyFont="1" applyBorder="1" applyAlignment="1">
      <alignment horizontal="left" vertical="center" wrapText="1"/>
    </xf>
    <xf numFmtId="14" fontId="3" fillId="0" borderId="3" xfId="0" applyNumberFormat="1" applyFont="1" applyBorder="1" applyAlignment="1">
      <alignment horizontal="left" vertical="center" wrapText="1"/>
    </xf>
    <xf numFmtId="165" fontId="3" fillId="0" borderId="3" xfId="2" applyNumberFormat="1" applyFont="1" applyFill="1" applyBorder="1" applyAlignment="1">
      <alignment horizontal="left" vertical="center" wrapText="1"/>
    </xf>
    <xf numFmtId="14" fontId="3" fillId="4" borderId="3" xfId="0" applyNumberFormat="1" applyFont="1" applyFill="1" applyBorder="1" applyAlignment="1">
      <alignment horizontal="left" vertical="center" wrapText="1"/>
    </xf>
    <xf numFmtId="4" fontId="4" fillId="3" borderId="3" xfId="0" applyNumberFormat="1" applyFont="1" applyFill="1" applyBorder="1" applyAlignment="1">
      <alignment horizontal="left" vertical="center" wrapText="1"/>
    </xf>
    <xf numFmtId="166" fontId="3" fillId="0" borderId="3" xfId="0" applyNumberFormat="1" applyFont="1" applyBorder="1" applyAlignment="1">
      <alignment horizontal="left" vertical="center" wrapText="1"/>
    </xf>
    <xf numFmtId="172" fontId="3" fillId="2" borderId="3" xfId="0" applyNumberFormat="1" applyFont="1" applyFill="1" applyBorder="1" applyAlignment="1">
      <alignment horizontal="left" vertical="center" wrapText="1"/>
    </xf>
    <xf numFmtId="0" fontId="1" fillId="4" borderId="3" xfId="0" applyFont="1" applyFill="1" applyBorder="1" applyAlignment="1">
      <alignment horizontal="left" vertical="center" wrapText="1"/>
    </xf>
    <xf numFmtId="0" fontId="0" fillId="0" borderId="0" xfId="0" applyAlignment="1">
      <alignment horizontal="center" vertical="center"/>
    </xf>
    <xf numFmtId="172" fontId="3" fillId="0" borderId="3" xfId="0" applyNumberFormat="1" applyFont="1" applyBorder="1" applyAlignment="1">
      <alignment horizontal="left" vertical="center" wrapText="1"/>
    </xf>
    <xf numFmtId="164" fontId="3" fillId="2" borderId="3" xfId="0" applyNumberFormat="1" applyFont="1" applyFill="1" applyBorder="1" applyAlignment="1">
      <alignment horizontal="left" vertical="center" wrapText="1"/>
    </xf>
    <xf numFmtId="165" fontId="3" fillId="3" borderId="3" xfId="0" applyNumberFormat="1" applyFont="1" applyFill="1" applyBorder="1" applyAlignment="1">
      <alignment horizontal="left" vertical="center" wrapText="1"/>
    </xf>
    <xf numFmtId="0" fontId="2" fillId="0" borderId="3" xfId="0" applyFont="1" applyBorder="1" applyAlignment="1">
      <alignment horizontal="left" vertical="center" wrapText="1"/>
    </xf>
    <xf numFmtId="172" fontId="3" fillId="4" borderId="3" xfId="0" applyNumberFormat="1" applyFont="1" applyFill="1" applyBorder="1" applyAlignment="1">
      <alignment horizontal="left" vertical="center" wrapText="1"/>
    </xf>
    <xf numFmtId="165" fontId="3" fillId="0" borderId="3" xfId="2" applyNumberFormat="1" applyFont="1" applyBorder="1" applyAlignment="1">
      <alignment horizontal="left" vertical="center" wrapText="1"/>
    </xf>
    <xf numFmtId="172" fontId="3" fillId="0" borderId="3" xfId="2" applyNumberFormat="1" applyFont="1" applyFill="1" applyBorder="1" applyAlignment="1">
      <alignment horizontal="left" vertical="center" wrapText="1"/>
    </xf>
    <xf numFmtId="0" fontId="2" fillId="3" borderId="3" xfId="0" applyFont="1" applyFill="1" applyBorder="1" applyAlignment="1">
      <alignment horizontal="left" vertical="center" wrapText="1"/>
    </xf>
    <xf numFmtId="14" fontId="3" fillId="2" borderId="3" xfId="0" applyNumberFormat="1" applyFont="1" applyFill="1" applyBorder="1" applyAlignment="1">
      <alignment horizontal="left" vertical="center" wrapText="1"/>
    </xf>
    <xf numFmtId="0" fontId="3" fillId="0" borderId="3" xfId="0" applyFont="1" applyFill="1" applyBorder="1" applyAlignment="1">
      <alignment horizontal="left" vertical="center" wrapText="1"/>
    </xf>
    <xf numFmtId="166" fontId="3" fillId="3" borderId="12" xfId="0" applyNumberFormat="1" applyFont="1" applyFill="1" applyBorder="1" applyAlignment="1">
      <alignment horizontal="left" vertical="center" wrapText="1"/>
    </xf>
    <xf numFmtId="166" fontId="3" fillId="0" borderId="12" xfId="2" applyNumberFormat="1" applyFont="1" applyBorder="1" applyAlignment="1">
      <alignment horizontal="left" vertical="center" wrapText="1"/>
    </xf>
    <xf numFmtId="166" fontId="3" fillId="2" borderId="12" xfId="0" applyNumberFormat="1" applyFont="1" applyFill="1" applyBorder="1" applyAlignment="1">
      <alignment horizontal="left" vertical="center" wrapText="1"/>
    </xf>
    <xf numFmtId="14" fontId="3" fillId="12" borderId="3" xfId="0" applyNumberFormat="1" applyFont="1" applyFill="1" applyBorder="1" applyAlignment="1">
      <alignment horizontal="left" vertical="center" wrapText="1"/>
    </xf>
    <xf numFmtId="166" fontId="3" fillId="11" borderId="3" xfId="0" applyNumberFormat="1" applyFont="1" applyFill="1" applyBorder="1" applyAlignment="1">
      <alignment horizontal="left" vertical="center" wrapText="1"/>
    </xf>
    <xf numFmtId="0" fontId="20" fillId="13" borderId="3" xfId="0" applyFont="1" applyFill="1" applyBorder="1" applyAlignment="1">
      <alignment horizontal="left" vertical="center" wrapText="1"/>
    </xf>
    <xf numFmtId="0" fontId="8" fillId="0" borderId="0" xfId="0" applyFont="1"/>
    <xf numFmtId="165" fontId="1" fillId="6" borderId="3" xfId="0" applyNumberFormat="1" applyFont="1" applyFill="1" applyBorder="1" applyAlignment="1">
      <alignment horizontal="center" vertical="center" wrapText="1"/>
    </xf>
    <xf numFmtId="165" fontId="1" fillId="6" borderId="3" xfId="2" applyNumberFormat="1" applyFont="1" applyFill="1" applyBorder="1" applyAlignment="1">
      <alignment horizontal="center" vertical="center" wrapText="1"/>
    </xf>
    <xf numFmtId="165" fontId="1" fillId="14" borderId="3" xfId="0" applyNumberFormat="1" applyFont="1" applyFill="1" applyBorder="1" applyAlignment="1">
      <alignment horizontal="center" vertical="center" wrapText="1"/>
    </xf>
    <xf numFmtId="14" fontId="3" fillId="15" borderId="3" xfId="0" applyNumberFormat="1" applyFont="1" applyFill="1" applyBorder="1" applyAlignment="1">
      <alignment horizontal="left" vertical="center" wrapText="1"/>
    </xf>
    <xf numFmtId="0" fontId="3" fillId="16" borderId="3" xfId="0" applyFont="1" applyFill="1" applyBorder="1" applyAlignment="1">
      <alignment horizontal="left" vertical="center" wrapText="1"/>
    </xf>
    <xf numFmtId="14" fontId="5" fillId="5" borderId="3" xfId="0" applyNumberFormat="1" applyFont="1" applyFill="1" applyBorder="1" applyAlignment="1">
      <alignment horizontal="left" vertical="center" wrapText="1"/>
    </xf>
    <xf numFmtId="14" fontId="3" fillId="17" borderId="3" xfId="0" applyNumberFormat="1" applyFont="1" applyFill="1" applyBorder="1" applyAlignment="1">
      <alignment horizontal="left" vertical="center" wrapText="1"/>
    </xf>
    <xf numFmtId="0" fontId="1" fillId="6" borderId="3" xfId="0" applyFont="1" applyFill="1" applyBorder="1" applyAlignment="1">
      <alignment horizontal="center" vertical="center" wrapText="1"/>
    </xf>
    <xf numFmtId="0" fontId="2" fillId="0" borderId="3" xfId="0" applyFont="1" applyBorder="1" applyAlignment="1">
      <alignment horizontal="justify" vertical="center"/>
    </xf>
    <xf numFmtId="166" fontId="3" fillId="12" borderId="12" xfId="0" applyNumberFormat="1" applyFont="1" applyFill="1" applyBorder="1" applyAlignment="1">
      <alignment horizontal="left" vertical="center" wrapText="1"/>
    </xf>
    <xf numFmtId="172" fontId="3" fillId="10" borderId="3" xfId="0" applyNumberFormat="1" applyFont="1" applyFill="1" applyBorder="1" applyAlignment="1">
      <alignment horizontal="left" vertical="center" wrapText="1"/>
    </xf>
    <xf numFmtId="0" fontId="3" fillId="12" borderId="3" xfId="0" applyFont="1" applyFill="1" applyBorder="1" applyAlignment="1">
      <alignment horizontal="left" vertical="center" wrapText="1"/>
    </xf>
    <xf numFmtId="0" fontId="1" fillId="10" borderId="3" xfId="0" applyFont="1" applyFill="1" applyBorder="1" applyAlignment="1">
      <alignment horizontal="left" vertical="center" wrapText="1"/>
    </xf>
    <xf numFmtId="0" fontId="3" fillId="3" borderId="3" xfId="0" applyNumberFormat="1" applyFont="1" applyFill="1" applyBorder="1" applyAlignment="1">
      <alignment horizontal="left" vertical="center" wrapText="1"/>
    </xf>
    <xf numFmtId="166" fontId="3" fillId="10" borderId="3" xfId="0" applyNumberFormat="1" applyFont="1" applyFill="1" applyBorder="1" applyAlignment="1">
      <alignment horizontal="left" vertical="center" wrapText="1"/>
    </xf>
    <xf numFmtId="0" fontId="2" fillId="0" borderId="0" xfId="0" applyFont="1" applyAlignment="1">
      <alignment horizontal="justify" vertical="center"/>
    </xf>
    <xf numFmtId="0" fontId="5" fillId="0" borderId="3" xfId="0" applyFont="1" applyBorder="1" applyAlignment="1">
      <alignment horizontal="justify" vertical="center"/>
    </xf>
    <xf numFmtId="14" fontId="3" fillId="3" borderId="3" xfId="0" applyNumberFormat="1" applyFont="1" applyFill="1" applyBorder="1" applyAlignment="1">
      <alignment horizontal="left" wrapText="1"/>
    </xf>
    <xf numFmtId="0" fontId="1" fillId="4" borderId="3" xfId="0" applyFont="1" applyFill="1" applyBorder="1" applyAlignment="1">
      <alignment horizontal="left" wrapText="1"/>
    </xf>
    <xf numFmtId="165" fontId="3" fillId="12" borderId="3" xfId="0" applyNumberFormat="1" applyFont="1" applyFill="1" applyBorder="1" applyAlignment="1">
      <alignment horizontal="left" vertical="center" wrapText="1"/>
    </xf>
    <xf numFmtId="165" fontId="3" fillId="0" borderId="3" xfId="0" applyNumberFormat="1" applyFont="1" applyBorder="1" applyAlignment="1">
      <alignment horizontal="left" vertical="top" wrapText="1"/>
    </xf>
    <xf numFmtId="173" fontId="3" fillId="13" borderId="6" xfId="0" applyNumberFormat="1" applyFont="1" applyFill="1" applyBorder="1" applyAlignment="1">
      <alignment horizontal="left" vertical="top" wrapText="1"/>
    </xf>
    <xf numFmtId="0" fontId="3" fillId="0" borderId="6" xfId="0" applyFont="1" applyBorder="1" applyAlignment="1">
      <alignment horizontal="left" vertical="center" wrapText="1"/>
    </xf>
    <xf numFmtId="166" fontId="3" fillId="0" borderId="3" xfId="0" applyNumberFormat="1" applyFont="1" applyBorder="1" applyAlignment="1">
      <alignment horizontal="left" vertical="top" wrapText="1"/>
    </xf>
    <xf numFmtId="172" fontId="3" fillId="13" borderId="3" xfId="0" applyNumberFormat="1" applyFont="1" applyFill="1" applyBorder="1" applyAlignment="1">
      <alignment horizontal="left" vertical="top" wrapText="1"/>
    </xf>
    <xf numFmtId="0" fontId="3" fillId="2" borderId="3" xfId="0" applyFont="1" applyFill="1" applyBorder="1" applyAlignment="1">
      <alignment horizontal="left" vertical="top" wrapText="1"/>
    </xf>
    <xf numFmtId="0" fontId="3" fillId="0" borderId="3" xfId="0" applyFont="1" applyBorder="1" applyAlignment="1">
      <alignment horizontal="left" vertical="top" wrapText="1"/>
    </xf>
    <xf numFmtId="0" fontId="20" fillId="0" borderId="3" xfId="0" applyFont="1" applyFill="1" applyBorder="1" applyAlignment="1">
      <alignment horizontal="left" vertical="top" wrapText="1"/>
    </xf>
    <xf numFmtId="0" fontId="2" fillId="9" borderId="3" xfId="0" applyFont="1" applyFill="1" applyBorder="1" applyAlignment="1">
      <alignment horizontal="left" wrapText="1"/>
    </xf>
    <xf numFmtId="0" fontId="1" fillId="10" borderId="3" xfId="0" applyFont="1" applyFill="1" applyBorder="1" applyAlignment="1">
      <alignment horizontal="left" wrapText="1"/>
    </xf>
    <xf numFmtId="165" fontId="3" fillId="0" borderId="6" xfId="0" applyNumberFormat="1" applyFont="1" applyBorder="1" applyAlignment="1">
      <alignment horizontal="left" vertical="center" wrapText="1"/>
    </xf>
    <xf numFmtId="172" fontId="3" fillId="3" borderId="3" xfId="0" applyNumberFormat="1" applyFont="1" applyFill="1" applyBorder="1" applyAlignment="1">
      <alignment horizontal="left" vertical="center" wrapText="1"/>
    </xf>
    <xf numFmtId="0" fontId="20" fillId="12" borderId="3" xfId="0" applyFont="1" applyFill="1" applyBorder="1" applyAlignment="1">
      <alignment horizontal="left" vertical="center" wrapText="1"/>
    </xf>
    <xf numFmtId="164" fontId="3" fillId="2" borderId="3" xfId="0" applyNumberFormat="1" applyFont="1" applyFill="1" applyBorder="1" applyAlignment="1" applyProtection="1">
      <alignment horizontal="left" wrapText="1"/>
    </xf>
    <xf numFmtId="0" fontId="1" fillId="2" borderId="3" xfId="0" applyFont="1" applyFill="1" applyBorder="1" applyAlignment="1">
      <alignment horizontal="left" wrapText="1"/>
    </xf>
    <xf numFmtId="0" fontId="3" fillId="9" borderId="6" xfId="0" applyFont="1" applyFill="1" applyBorder="1" applyAlignment="1">
      <alignment horizontal="left" vertical="center" wrapText="1"/>
    </xf>
    <xf numFmtId="166" fontId="3" fillId="13" borderId="3" xfId="0" applyNumberFormat="1" applyFont="1" applyFill="1" applyBorder="1" applyAlignment="1">
      <alignment horizontal="left" wrapText="1"/>
    </xf>
    <xf numFmtId="164" fontId="3" fillId="0" borderId="3" xfId="0" applyNumberFormat="1" applyFont="1" applyFill="1" applyBorder="1" applyAlignment="1">
      <alignment horizontal="left" wrapText="1"/>
    </xf>
    <xf numFmtId="165" fontId="3" fillId="11" borderId="3" xfId="0" applyNumberFormat="1" applyFont="1" applyFill="1" applyBorder="1" applyAlignment="1">
      <alignment horizontal="left" vertical="center" wrapText="1"/>
    </xf>
    <xf numFmtId="165" fontId="5" fillId="11" borderId="2" xfId="0" applyNumberFormat="1" applyFont="1" applyFill="1" applyBorder="1" applyAlignment="1">
      <alignment horizontal="left" vertical="center" wrapText="1"/>
    </xf>
    <xf numFmtId="0" fontId="5" fillId="11" borderId="3" xfId="0" applyFont="1" applyFill="1" applyBorder="1" applyAlignment="1">
      <alignment horizontal="left" vertical="center" wrapText="1"/>
    </xf>
    <xf numFmtId="14" fontId="3" fillId="11" borderId="3" xfId="0" applyNumberFormat="1" applyFont="1" applyFill="1" applyBorder="1" applyAlignment="1">
      <alignment horizontal="left" vertical="center" wrapText="1"/>
    </xf>
    <xf numFmtId="0" fontId="3" fillId="11" borderId="3" xfId="0" applyFont="1" applyFill="1" applyBorder="1" applyAlignment="1">
      <alignment horizontal="left" wrapText="1"/>
    </xf>
    <xf numFmtId="172" fontId="3" fillId="11" borderId="3" xfId="0" applyNumberFormat="1" applyFont="1" applyFill="1" applyBorder="1" applyAlignment="1">
      <alignment horizontal="left" vertical="center" wrapText="1"/>
    </xf>
    <xf numFmtId="0" fontId="3" fillId="11" borderId="3" xfId="0" applyFont="1" applyFill="1" applyBorder="1" applyAlignment="1">
      <alignment horizontal="left" vertical="center" wrapText="1"/>
    </xf>
    <xf numFmtId="165" fontId="3" fillId="0" borderId="3" xfId="0" applyNumberFormat="1" applyFont="1" applyFill="1" applyBorder="1" applyAlignment="1">
      <alignment horizontal="left" vertical="center" wrapText="1"/>
    </xf>
    <xf numFmtId="0" fontId="2" fillId="4" borderId="3" xfId="0" applyFont="1" applyFill="1" applyBorder="1" applyAlignment="1">
      <alignment horizontal="left" vertical="center" wrapText="1"/>
    </xf>
    <xf numFmtId="0" fontId="1" fillId="0" borderId="17" xfId="0" applyFont="1" applyFill="1" applyBorder="1" applyAlignment="1">
      <alignment horizontal="left" wrapText="1"/>
    </xf>
    <xf numFmtId="0" fontId="3" fillId="0" borderId="17" xfId="0" applyNumberFormat="1" applyFont="1" applyFill="1" applyBorder="1" applyAlignment="1">
      <alignment horizontal="left" vertical="center"/>
    </xf>
    <xf numFmtId="0" fontId="3" fillId="3" borderId="6" xfId="0" applyFont="1" applyFill="1" applyBorder="1" applyAlignment="1">
      <alignment horizontal="left" vertical="center" wrapText="1"/>
    </xf>
    <xf numFmtId="0" fontId="2" fillId="3" borderId="3" xfId="2" applyFont="1" applyFill="1" applyBorder="1" applyAlignment="1">
      <alignment horizontal="left" vertical="center" wrapText="1"/>
    </xf>
    <xf numFmtId="0" fontId="2" fillId="0" borderId="3" xfId="0" applyFont="1" applyFill="1" applyBorder="1" applyAlignment="1">
      <alignment horizontal="left" wrapText="1"/>
    </xf>
    <xf numFmtId="3" fontId="2" fillId="3" borderId="3" xfId="0" applyNumberFormat="1" applyFont="1" applyFill="1" applyBorder="1" applyAlignment="1">
      <alignment horizontal="left" vertical="center" wrapText="1"/>
    </xf>
    <xf numFmtId="164" fontId="3" fillId="0" borderId="3" xfId="2" applyNumberFormat="1" applyFont="1" applyFill="1" applyBorder="1" applyAlignment="1">
      <alignment horizontal="left" wrapText="1"/>
    </xf>
    <xf numFmtId="0" fontId="3" fillId="10" borderId="3" xfId="2" applyFont="1" applyFill="1" applyBorder="1" applyAlignment="1">
      <alignment horizontal="left" vertical="center" wrapText="1"/>
    </xf>
    <xf numFmtId="0" fontId="20" fillId="0" borderId="3" xfId="2" applyFont="1" applyFill="1" applyBorder="1" applyAlignment="1">
      <alignment horizontal="left" vertical="center" wrapText="1"/>
    </xf>
    <xf numFmtId="164" fontId="3" fillId="2" borderId="3" xfId="0" applyNumberFormat="1" applyFont="1" applyFill="1" applyBorder="1" applyAlignment="1">
      <alignment horizontal="left" wrapText="1"/>
    </xf>
    <xf numFmtId="0" fontId="2" fillId="3" borderId="3" xfId="0" applyFont="1" applyFill="1" applyBorder="1" applyAlignment="1">
      <alignment horizontal="left" vertical="center"/>
    </xf>
    <xf numFmtId="166" fontId="3" fillId="0" borderId="3" xfId="0" applyNumberFormat="1" applyFont="1" applyFill="1" applyBorder="1" applyAlignment="1">
      <alignment horizontal="left" vertical="center" wrapText="1"/>
    </xf>
    <xf numFmtId="0" fontId="5" fillId="0" borderId="3" xfId="0" applyFont="1" applyFill="1" applyBorder="1" applyAlignment="1">
      <alignment horizontal="left" vertical="center" wrapText="1"/>
    </xf>
    <xf numFmtId="14" fontId="2" fillId="3" borderId="3" xfId="0" applyNumberFormat="1" applyFont="1" applyFill="1" applyBorder="1" applyAlignment="1">
      <alignment horizontal="left"/>
    </xf>
    <xf numFmtId="0" fontId="1" fillId="3" borderId="3" xfId="0" applyFont="1" applyFill="1" applyBorder="1" applyAlignment="1">
      <alignment horizontal="left" wrapText="1"/>
    </xf>
    <xf numFmtId="0" fontId="0" fillId="0" borderId="3" xfId="0" applyBorder="1"/>
  </cellXfs>
  <cellStyles count="5">
    <cellStyle name="Excel Built-in Comma" xfId="3"/>
    <cellStyle name="Excel Built-in Currency" xfId="4"/>
    <cellStyle name="Normal" xfId="0" builtinId="0"/>
    <cellStyle name="Normal 2" xfId="1"/>
    <cellStyle name="Normal 6"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9"/>
  <sheetViews>
    <sheetView tabSelected="1" workbookViewId="0">
      <selection activeCell="C10" sqref="C10"/>
    </sheetView>
  </sheetViews>
  <sheetFormatPr baseColWidth="10" defaultRowHeight="15" x14ac:dyDescent="0.25"/>
  <cols>
    <col min="1" max="1" width="11.42578125" style="1"/>
    <col min="2" max="2" width="11.42578125" style="177"/>
    <col min="3" max="3" width="27.28515625" customWidth="1"/>
    <col min="4" max="6" width="11.42578125" customWidth="1"/>
    <col min="7" max="7" width="11.5703125" customWidth="1"/>
    <col min="8" max="8" width="11.42578125" customWidth="1"/>
    <col min="9" max="9" width="10.28515625" style="2" customWidth="1"/>
    <col min="10" max="10" width="43.85546875" style="28" customWidth="1"/>
    <col min="11" max="11" width="13.5703125" customWidth="1"/>
    <col min="12" max="12" width="13.85546875" customWidth="1"/>
    <col min="13" max="13" width="12.85546875" customWidth="1"/>
    <col min="14" max="14" width="11.42578125" style="2" customWidth="1"/>
    <col min="15" max="17" width="11.42578125" customWidth="1"/>
    <col min="18" max="18" width="14.42578125" customWidth="1"/>
  </cols>
  <sheetData>
    <row r="1" spans="1:19" ht="54" x14ac:dyDescent="0.25">
      <c r="A1" s="151" t="s">
        <v>1</v>
      </c>
      <c r="B1" s="151" t="s">
        <v>2</v>
      </c>
      <c r="C1" s="152" t="s">
        <v>3</v>
      </c>
      <c r="D1" s="153" t="s">
        <v>123</v>
      </c>
      <c r="E1" s="153" t="s">
        <v>5</v>
      </c>
      <c r="F1" s="153" t="s">
        <v>6</v>
      </c>
      <c r="G1" s="153" t="s">
        <v>7</v>
      </c>
      <c r="H1" s="153" t="s">
        <v>8</v>
      </c>
      <c r="I1" s="153" t="s">
        <v>9</v>
      </c>
      <c r="J1" s="154" t="s">
        <v>10</v>
      </c>
      <c r="K1" s="173" t="s">
        <v>11</v>
      </c>
      <c r="L1" s="155" t="s">
        <v>121</v>
      </c>
      <c r="M1" s="156" t="s">
        <v>12</v>
      </c>
      <c r="N1" s="153" t="s">
        <v>13</v>
      </c>
      <c r="O1" s="153" t="s">
        <v>14</v>
      </c>
      <c r="P1" s="153" t="s">
        <v>15</v>
      </c>
      <c r="Q1" s="153" t="s">
        <v>125</v>
      </c>
      <c r="R1" s="153" t="s">
        <v>126</v>
      </c>
      <c r="S1" s="157" t="s">
        <v>16</v>
      </c>
    </row>
    <row r="2" spans="1:19" ht="24.95" customHeight="1" x14ac:dyDescent="0.25">
      <c r="A2" s="197">
        <v>243</v>
      </c>
      <c r="B2" s="212">
        <v>42829</v>
      </c>
      <c r="C2" s="213" t="s">
        <v>152</v>
      </c>
      <c r="D2" s="214">
        <v>1032404231</v>
      </c>
      <c r="E2" s="215" t="s">
        <v>122</v>
      </c>
      <c r="F2" s="216" t="s">
        <v>29</v>
      </c>
      <c r="G2" s="163" t="s">
        <v>120</v>
      </c>
      <c r="H2" s="170">
        <v>42830</v>
      </c>
      <c r="I2" s="170">
        <v>43069</v>
      </c>
      <c r="J2" s="217" t="s">
        <v>153</v>
      </c>
      <c r="K2" s="209">
        <v>39853333</v>
      </c>
      <c r="L2" s="218">
        <v>4900000</v>
      </c>
      <c r="M2" s="257"/>
      <c r="N2" s="218">
        <v>0</v>
      </c>
      <c r="O2" s="219" t="s">
        <v>154</v>
      </c>
      <c r="P2" s="222" t="s">
        <v>135</v>
      </c>
      <c r="Q2" s="220" t="s">
        <v>155</v>
      </c>
      <c r="R2" s="222" t="s">
        <v>135</v>
      </c>
      <c r="S2" s="221" t="s">
        <v>117</v>
      </c>
    </row>
    <row r="3" spans="1:19" ht="24.95" customHeight="1" x14ac:dyDescent="0.25">
      <c r="A3" s="197">
        <v>244</v>
      </c>
      <c r="B3" s="212">
        <v>42829</v>
      </c>
      <c r="C3" s="224" t="s">
        <v>156</v>
      </c>
      <c r="D3" s="165">
        <v>1015398018</v>
      </c>
      <c r="E3" s="165" t="s">
        <v>122</v>
      </c>
      <c r="F3" s="225" t="s">
        <v>29</v>
      </c>
      <c r="G3" s="163" t="s">
        <v>120</v>
      </c>
      <c r="H3" s="201">
        <v>42830</v>
      </c>
      <c r="I3" s="201">
        <v>43038</v>
      </c>
      <c r="J3" s="181" t="s">
        <v>157</v>
      </c>
      <c r="K3" s="204">
        <v>22152000</v>
      </c>
      <c r="L3" s="174">
        <v>2769000</v>
      </c>
      <c r="M3" s="257"/>
      <c r="N3" s="174">
        <v>0</v>
      </c>
      <c r="O3" s="226" t="s">
        <v>158</v>
      </c>
      <c r="P3" s="163" t="s">
        <v>118</v>
      </c>
      <c r="Q3" s="227" t="s">
        <v>119</v>
      </c>
      <c r="R3" s="163" t="s">
        <v>118</v>
      </c>
      <c r="S3" s="163" t="s">
        <v>117</v>
      </c>
    </row>
    <row r="4" spans="1:19" ht="24.95" customHeight="1" x14ac:dyDescent="0.25">
      <c r="A4" s="202">
        <v>245</v>
      </c>
      <c r="B4" s="228">
        <v>42830</v>
      </c>
      <c r="C4" s="229" t="s">
        <v>159</v>
      </c>
      <c r="D4" s="165">
        <v>52286186</v>
      </c>
      <c r="E4" s="165" t="s">
        <v>122</v>
      </c>
      <c r="F4" s="217" t="s">
        <v>29</v>
      </c>
      <c r="G4" s="163" t="s">
        <v>120</v>
      </c>
      <c r="H4" s="166">
        <v>42831</v>
      </c>
      <c r="I4" s="186">
        <v>42962</v>
      </c>
      <c r="J4" s="181" t="s">
        <v>160</v>
      </c>
      <c r="K4" s="190">
        <v>34765000</v>
      </c>
      <c r="L4" s="174">
        <v>6953000</v>
      </c>
      <c r="M4" s="257"/>
      <c r="N4" s="174">
        <v>0</v>
      </c>
      <c r="O4" s="178" t="s">
        <v>161</v>
      </c>
      <c r="P4" s="158" t="s">
        <v>124</v>
      </c>
      <c r="Q4" s="159" t="s">
        <v>162</v>
      </c>
      <c r="R4" s="158" t="s">
        <v>124</v>
      </c>
      <c r="S4" s="159" t="s">
        <v>117</v>
      </c>
    </row>
    <row r="5" spans="1:19" ht="24.95" customHeight="1" x14ac:dyDescent="0.25">
      <c r="A5" s="197">
        <v>246</v>
      </c>
      <c r="B5" s="212">
        <v>42831</v>
      </c>
      <c r="C5" s="207" t="s">
        <v>163</v>
      </c>
      <c r="D5" s="180">
        <v>1098612665</v>
      </c>
      <c r="E5" s="180" t="s">
        <v>122</v>
      </c>
      <c r="F5" s="230" t="s">
        <v>29</v>
      </c>
      <c r="G5" s="163" t="s">
        <v>120</v>
      </c>
      <c r="H5" s="166">
        <v>42832</v>
      </c>
      <c r="I5" s="191">
        <v>43069</v>
      </c>
      <c r="J5" s="159" t="s">
        <v>164</v>
      </c>
      <c r="K5" s="168">
        <v>40000000</v>
      </c>
      <c r="L5" s="168">
        <v>5000000</v>
      </c>
      <c r="M5" s="257"/>
      <c r="N5" s="168">
        <v>0</v>
      </c>
      <c r="O5" s="205" t="s">
        <v>165</v>
      </c>
      <c r="P5" s="206" t="s">
        <v>128</v>
      </c>
      <c r="Q5" s="206" t="s">
        <v>133</v>
      </c>
      <c r="R5" s="206" t="s">
        <v>134</v>
      </c>
      <c r="S5" s="163" t="s">
        <v>117</v>
      </c>
    </row>
    <row r="6" spans="1:19" ht="24.95" customHeight="1" x14ac:dyDescent="0.25">
      <c r="A6" s="195">
        <v>247</v>
      </c>
      <c r="B6" s="232">
        <v>42832</v>
      </c>
      <c r="C6" s="164" t="s">
        <v>166</v>
      </c>
      <c r="D6" s="233" t="s">
        <v>167</v>
      </c>
      <c r="E6" s="233" t="s">
        <v>122</v>
      </c>
      <c r="F6" s="234" t="s">
        <v>139</v>
      </c>
      <c r="G6" s="235" t="s">
        <v>168</v>
      </c>
      <c r="H6" s="236">
        <v>42856</v>
      </c>
      <c r="I6" s="236">
        <v>43039</v>
      </c>
      <c r="J6" s="237" t="s">
        <v>169</v>
      </c>
      <c r="K6" s="192">
        <v>626247757.47000003</v>
      </c>
      <c r="L6" s="192" t="s">
        <v>145</v>
      </c>
      <c r="M6" s="257"/>
      <c r="N6" s="192">
        <v>0</v>
      </c>
      <c r="O6" s="238" t="s">
        <v>170</v>
      </c>
      <c r="P6" s="187" t="s">
        <v>171</v>
      </c>
      <c r="Q6" s="187" t="s">
        <v>172</v>
      </c>
      <c r="R6" s="187" t="s">
        <v>173</v>
      </c>
      <c r="S6" s="161" t="s">
        <v>117</v>
      </c>
    </row>
    <row r="7" spans="1:19" ht="24.95" customHeight="1" x14ac:dyDescent="0.25">
      <c r="A7" s="197">
        <v>248</v>
      </c>
      <c r="B7" s="212">
        <v>42835</v>
      </c>
      <c r="C7" s="207" t="s">
        <v>174</v>
      </c>
      <c r="D7" s="180">
        <v>52818471</v>
      </c>
      <c r="E7" s="180" t="s">
        <v>122</v>
      </c>
      <c r="F7" s="230" t="s">
        <v>29</v>
      </c>
      <c r="G7" s="163" t="s">
        <v>120</v>
      </c>
      <c r="H7" s="166">
        <v>42836</v>
      </c>
      <c r="I7" s="191">
        <v>42977</v>
      </c>
      <c r="J7" s="159" t="s">
        <v>175</v>
      </c>
      <c r="K7" s="168">
        <v>36455000</v>
      </c>
      <c r="L7" s="168">
        <v>7291000</v>
      </c>
      <c r="M7" s="257"/>
      <c r="N7" s="168">
        <v>0</v>
      </c>
      <c r="O7" s="205" t="s">
        <v>176</v>
      </c>
      <c r="P7" s="206" t="s">
        <v>124</v>
      </c>
      <c r="Q7" s="159" t="s">
        <v>162</v>
      </c>
      <c r="R7" s="158" t="s">
        <v>124</v>
      </c>
      <c r="S7" s="163" t="s">
        <v>117</v>
      </c>
    </row>
    <row r="8" spans="1:19" ht="24.95" customHeight="1" x14ac:dyDescent="0.25">
      <c r="A8" s="197">
        <v>249</v>
      </c>
      <c r="B8" s="212">
        <v>42835</v>
      </c>
      <c r="C8" s="207" t="s">
        <v>177</v>
      </c>
      <c r="D8" s="180">
        <v>1129519449</v>
      </c>
      <c r="E8" s="180" t="s">
        <v>122</v>
      </c>
      <c r="F8" s="230" t="s">
        <v>29</v>
      </c>
      <c r="G8" s="163" t="s">
        <v>120</v>
      </c>
      <c r="H8" s="166">
        <v>42836</v>
      </c>
      <c r="I8" s="191">
        <v>43069</v>
      </c>
      <c r="J8" s="159" t="s">
        <v>178</v>
      </c>
      <c r="K8" s="168">
        <v>30000000</v>
      </c>
      <c r="L8" s="168">
        <v>3000000</v>
      </c>
      <c r="M8" s="257"/>
      <c r="N8" s="168">
        <v>0</v>
      </c>
      <c r="O8" s="205" t="s">
        <v>179</v>
      </c>
      <c r="P8" s="163" t="s">
        <v>140</v>
      </c>
      <c r="Q8" s="241" t="s">
        <v>141</v>
      </c>
      <c r="R8" s="163" t="s">
        <v>140</v>
      </c>
      <c r="S8" s="163" t="s">
        <v>117</v>
      </c>
    </row>
    <row r="9" spans="1:19" ht="24.95" customHeight="1" x14ac:dyDescent="0.25">
      <c r="A9" s="197">
        <v>250</v>
      </c>
      <c r="B9" s="212">
        <v>42835</v>
      </c>
      <c r="C9" s="207" t="s">
        <v>180</v>
      </c>
      <c r="D9" s="180">
        <v>1015424316</v>
      </c>
      <c r="E9" s="180" t="s">
        <v>122</v>
      </c>
      <c r="F9" s="230" t="s">
        <v>29</v>
      </c>
      <c r="G9" s="163" t="s">
        <v>120</v>
      </c>
      <c r="H9" s="166">
        <v>42836</v>
      </c>
      <c r="I9" s="191">
        <v>43069</v>
      </c>
      <c r="J9" s="159" t="s">
        <v>181</v>
      </c>
      <c r="K9" s="168">
        <v>48000000</v>
      </c>
      <c r="L9" s="168">
        <v>6000000</v>
      </c>
      <c r="M9" s="257"/>
      <c r="N9" s="168">
        <v>0</v>
      </c>
      <c r="O9" s="205" t="s">
        <v>182</v>
      </c>
      <c r="P9" s="206" t="s">
        <v>142</v>
      </c>
      <c r="Q9" s="199" t="s">
        <v>151</v>
      </c>
      <c r="R9" s="206" t="s">
        <v>142</v>
      </c>
      <c r="S9" s="163" t="s">
        <v>117</v>
      </c>
    </row>
    <row r="10" spans="1:19" ht="24.95" customHeight="1" x14ac:dyDescent="0.25">
      <c r="A10" s="197">
        <v>251</v>
      </c>
      <c r="B10" s="212">
        <v>42835</v>
      </c>
      <c r="C10" s="224" t="s">
        <v>183</v>
      </c>
      <c r="D10" s="180" t="s">
        <v>184</v>
      </c>
      <c r="E10" s="180" t="s">
        <v>122</v>
      </c>
      <c r="F10" s="230" t="s">
        <v>139</v>
      </c>
      <c r="G10" s="163" t="s">
        <v>146</v>
      </c>
      <c r="H10" s="166">
        <v>42851</v>
      </c>
      <c r="I10" s="191">
        <v>43049</v>
      </c>
      <c r="J10" s="159" t="s">
        <v>185</v>
      </c>
      <c r="K10" s="168">
        <v>2116767118</v>
      </c>
      <c r="L10" s="168" t="s">
        <v>186</v>
      </c>
      <c r="M10" s="231" t="s">
        <v>217</v>
      </c>
      <c r="N10" s="168">
        <v>0</v>
      </c>
      <c r="O10" s="205" t="s">
        <v>187</v>
      </c>
      <c r="P10" s="158" t="s">
        <v>137</v>
      </c>
      <c r="Q10" s="158" t="s">
        <v>138</v>
      </c>
      <c r="R10" s="158" t="s">
        <v>137</v>
      </c>
      <c r="S10" s="163" t="s">
        <v>117</v>
      </c>
    </row>
    <row r="11" spans="1:19" ht="24.95" customHeight="1" x14ac:dyDescent="0.25">
      <c r="A11" s="197">
        <v>252</v>
      </c>
      <c r="B11" s="212">
        <v>42836</v>
      </c>
      <c r="C11" s="242" t="s">
        <v>188</v>
      </c>
      <c r="D11" s="243">
        <v>16705657</v>
      </c>
      <c r="E11" s="180" t="s">
        <v>122</v>
      </c>
      <c r="F11" s="244" t="s">
        <v>29</v>
      </c>
      <c r="G11" s="163" t="s">
        <v>120</v>
      </c>
      <c r="H11" s="166">
        <v>42837</v>
      </c>
      <c r="I11" s="191">
        <v>43069</v>
      </c>
      <c r="J11" s="210" t="s">
        <v>189</v>
      </c>
      <c r="K11" s="168">
        <v>64000000</v>
      </c>
      <c r="L11" s="168">
        <v>8000000</v>
      </c>
      <c r="M11" s="257"/>
      <c r="N11" s="168">
        <v>0</v>
      </c>
      <c r="O11" s="205" t="s">
        <v>190</v>
      </c>
      <c r="P11" s="163" t="s">
        <v>116</v>
      </c>
      <c r="Q11" s="245" t="s">
        <v>127</v>
      </c>
      <c r="R11" s="163" t="s">
        <v>129</v>
      </c>
      <c r="S11" s="163" t="s">
        <v>117</v>
      </c>
    </row>
    <row r="12" spans="1:19" ht="24.95" customHeight="1" x14ac:dyDescent="0.25">
      <c r="A12" s="197">
        <v>253</v>
      </c>
      <c r="B12" s="212">
        <v>42836</v>
      </c>
      <c r="C12" s="224" t="s">
        <v>191</v>
      </c>
      <c r="D12" s="208" t="s">
        <v>192</v>
      </c>
      <c r="E12" s="180" t="s">
        <v>122</v>
      </c>
      <c r="F12" s="244" t="s">
        <v>139</v>
      </c>
      <c r="G12" s="163" t="s">
        <v>143</v>
      </c>
      <c r="H12" s="166">
        <v>42836</v>
      </c>
      <c r="I12" s="191">
        <v>43100</v>
      </c>
      <c r="J12" s="159" t="s">
        <v>193</v>
      </c>
      <c r="K12" s="168">
        <v>100000000</v>
      </c>
      <c r="L12" s="168" t="s">
        <v>144</v>
      </c>
      <c r="M12" s="257"/>
      <c r="N12" s="168">
        <v>0</v>
      </c>
      <c r="O12" s="205" t="s">
        <v>194</v>
      </c>
      <c r="P12" s="206" t="s">
        <v>195</v>
      </c>
      <c r="Q12" s="246" t="s">
        <v>196</v>
      </c>
      <c r="R12" s="206" t="s">
        <v>195</v>
      </c>
      <c r="S12" s="163" t="s">
        <v>117</v>
      </c>
    </row>
    <row r="13" spans="1:19" ht="24.95" customHeight="1" x14ac:dyDescent="0.25">
      <c r="A13" s="195">
        <v>254</v>
      </c>
      <c r="B13" s="212">
        <v>42844</v>
      </c>
      <c r="C13" s="160" t="s">
        <v>197</v>
      </c>
      <c r="D13" s="183">
        <v>82394677</v>
      </c>
      <c r="E13" s="171" t="s">
        <v>122</v>
      </c>
      <c r="F13" s="169" t="s">
        <v>29</v>
      </c>
      <c r="G13" s="223" t="s">
        <v>120</v>
      </c>
      <c r="H13" s="200">
        <v>42851</v>
      </c>
      <c r="I13" s="166">
        <v>43069</v>
      </c>
      <c r="J13" s="203" t="s">
        <v>198</v>
      </c>
      <c r="K13" s="189">
        <v>18000000</v>
      </c>
      <c r="L13" s="167">
        <v>3000000</v>
      </c>
      <c r="M13" s="257"/>
      <c r="N13" s="168">
        <v>0</v>
      </c>
      <c r="O13" s="247" t="s">
        <v>199</v>
      </c>
      <c r="P13" s="163" t="s">
        <v>140</v>
      </c>
      <c r="Q13" s="241" t="s">
        <v>200</v>
      </c>
      <c r="R13" s="163" t="s">
        <v>140</v>
      </c>
      <c r="S13" s="162" t="s">
        <v>117</v>
      </c>
    </row>
    <row r="14" spans="1:19" ht="24.95" customHeight="1" x14ac:dyDescent="0.25">
      <c r="A14" s="196">
        <v>255</v>
      </c>
      <c r="B14" s="248">
        <v>42846</v>
      </c>
      <c r="C14" s="160" t="s">
        <v>201</v>
      </c>
      <c r="D14" s="171">
        <v>52835197</v>
      </c>
      <c r="E14" s="171" t="s">
        <v>122</v>
      </c>
      <c r="F14" s="171" t="s">
        <v>29</v>
      </c>
      <c r="G14" s="162" t="s">
        <v>120</v>
      </c>
      <c r="H14" s="236">
        <v>42849</v>
      </c>
      <c r="I14" s="236">
        <v>42965</v>
      </c>
      <c r="J14" s="203" t="s">
        <v>202</v>
      </c>
      <c r="K14" s="167">
        <v>17836000</v>
      </c>
      <c r="L14" s="167">
        <v>4459000</v>
      </c>
      <c r="M14" s="257"/>
      <c r="N14" s="167">
        <v>0</v>
      </c>
      <c r="O14" s="184" t="s">
        <v>203</v>
      </c>
      <c r="P14" s="249" t="s">
        <v>130</v>
      </c>
      <c r="Q14" s="158" t="s">
        <v>131</v>
      </c>
      <c r="R14" s="250" t="s">
        <v>132</v>
      </c>
      <c r="S14" s="161" t="s">
        <v>117</v>
      </c>
    </row>
    <row r="15" spans="1:19" ht="24.95" customHeight="1" x14ac:dyDescent="0.25">
      <c r="A15" s="195">
        <v>256</v>
      </c>
      <c r="B15" s="251">
        <v>42851</v>
      </c>
      <c r="C15" s="164" t="s">
        <v>204</v>
      </c>
      <c r="D15" s="240" t="s">
        <v>205</v>
      </c>
      <c r="E15" s="240" t="s">
        <v>122</v>
      </c>
      <c r="F15" s="252" t="s">
        <v>139</v>
      </c>
      <c r="G15" s="163" t="s">
        <v>120</v>
      </c>
      <c r="H15" s="179">
        <v>42851</v>
      </c>
      <c r="I15" s="236">
        <v>42886</v>
      </c>
      <c r="J15" s="203" t="s">
        <v>206</v>
      </c>
      <c r="K15" s="190">
        <v>133381169</v>
      </c>
      <c r="L15" s="253" t="s">
        <v>144</v>
      </c>
      <c r="M15" s="257"/>
      <c r="N15" s="253">
        <v>0</v>
      </c>
      <c r="O15" s="175" t="s">
        <v>207</v>
      </c>
      <c r="P15" s="158" t="s">
        <v>208</v>
      </c>
      <c r="Q15" s="254" t="s">
        <v>209</v>
      </c>
      <c r="R15" s="239" t="s">
        <v>210</v>
      </c>
      <c r="S15" s="161" t="s">
        <v>117</v>
      </c>
    </row>
    <row r="16" spans="1:19" ht="24.95" customHeight="1" x14ac:dyDescent="0.25">
      <c r="A16" s="195">
        <v>257</v>
      </c>
      <c r="B16" s="255">
        <v>42851</v>
      </c>
      <c r="C16" s="256" t="s">
        <v>148</v>
      </c>
      <c r="D16" s="180" t="s">
        <v>149</v>
      </c>
      <c r="E16" s="180" t="s">
        <v>122</v>
      </c>
      <c r="F16" s="180" t="s">
        <v>139</v>
      </c>
      <c r="G16" s="163" t="s">
        <v>150</v>
      </c>
      <c r="H16" s="179">
        <v>42851</v>
      </c>
      <c r="I16" s="172">
        <v>43220</v>
      </c>
      <c r="J16" s="203" t="s">
        <v>211</v>
      </c>
      <c r="K16" s="188">
        <v>1929000000</v>
      </c>
      <c r="L16" s="168" t="s">
        <v>147</v>
      </c>
      <c r="M16" s="257"/>
      <c r="N16" s="168">
        <v>0</v>
      </c>
      <c r="O16" s="182" t="s">
        <v>212</v>
      </c>
      <c r="P16" s="163" t="s">
        <v>116</v>
      </c>
      <c r="Q16" s="185" t="s">
        <v>127</v>
      </c>
      <c r="R16" s="163" t="s">
        <v>129</v>
      </c>
      <c r="S16" s="163" t="s">
        <v>117</v>
      </c>
    </row>
    <row r="17" spans="1:19" ht="24.95" customHeight="1" x14ac:dyDescent="0.25">
      <c r="A17" s="195">
        <v>258</v>
      </c>
      <c r="B17" s="255">
        <v>42852</v>
      </c>
      <c r="C17" s="176" t="s">
        <v>213</v>
      </c>
      <c r="D17" s="165" t="s">
        <v>214</v>
      </c>
      <c r="E17" s="165" t="s">
        <v>122</v>
      </c>
      <c r="F17" s="165" t="s">
        <v>139</v>
      </c>
      <c r="G17" s="163" t="s">
        <v>215</v>
      </c>
      <c r="H17" s="198">
        <v>42852</v>
      </c>
      <c r="I17" s="198">
        <v>43312</v>
      </c>
      <c r="J17" s="211" t="s">
        <v>216</v>
      </c>
      <c r="K17" s="190" t="s">
        <v>136</v>
      </c>
      <c r="L17" s="174" t="s">
        <v>136</v>
      </c>
      <c r="M17" s="257"/>
      <c r="N17" s="174">
        <v>0</v>
      </c>
      <c r="O17" s="178" t="s">
        <v>136</v>
      </c>
      <c r="P17" s="159" t="s">
        <v>118</v>
      </c>
      <c r="Q17" s="193" t="s">
        <v>119</v>
      </c>
      <c r="R17" s="159" t="s">
        <v>118</v>
      </c>
      <c r="S17" s="159" t="s">
        <v>117</v>
      </c>
    </row>
    <row r="18" spans="1:19" ht="24.95" customHeight="1" x14ac:dyDescent="0.25">
      <c r="B18"/>
      <c r="C18" s="194"/>
      <c r="H18" s="28"/>
      <c r="J18" s="2"/>
      <c r="N18"/>
    </row>
    <row r="19" spans="1:19" ht="24.95" customHeight="1" x14ac:dyDescent="0.25">
      <c r="B19"/>
      <c r="C19" s="194"/>
      <c r="H19" s="28"/>
      <c r="J19" s="2"/>
      <c r="N19"/>
    </row>
    <row r="20" spans="1:19" ht="24.95" customHeight="1" x14ac:dyDescent="0.25">
      <c r="B20"/>
      <c r="C20" s="194"/>
      <c r="H20" s="28"/>
      <c r="J20" s="2"/>
      <c r="N20"/>
    </row>
    <row r="21" spans="1:19" ht="24.95" customHeight="1" x14ac:dyDescent="0.25">
      <c r="B21"/>
      <c r="C21" s="194"/>
      <c r="H21" s="28"/>
      <c r="J21" s="2"/>
      <c r="N21"/>
    </row>
    <row r="22" spans="1:19" ht="24.95" customHeight="1" x14ac:dyDescent="0.25">
      <c r="B22"/>
      <c r="C22" s="194"/>
      <c r="H22" s="28"/>
      <c r="J22" s="2"/>
      <c r="N22"/>
    </row>
    <row r="23" spans="1:19" ht="24.95" customHeight="1" x14ac:dyDescent="0.25">
      <c r="B23"/>
      <c r="C23" s="194"/>
      <c r="H23" s="28"/>
      <c r="J23" s="2"/>
      <c r="N23"/>
    </row>
    <row r="24" spans="1:19" ht="24.95" customHeight="1" x14ac:dyDescent="0.25">
      <c r="B24"/>
      <c r="C24" s="194"/>
      <c r="H24" s="28"/>
      <c r="J24" s="2"/>
      <c r="N24"/>
    </row>
    <row r="25" spans="1:19" ht="24.95" customHeight="1" x14ac:dyDescent="0.25">
      <c r="B25"/>
      <c r="C25" s="194"/>
      <c r="H25" s="28"/>
      <c r="J25" s="2"/>
      <c r="N25"/>
    </row>
    <row r="26" spans="1:19" ht="24.95" customHeight="1" x14ac:dyDescent="0.25">
      <c r="B26"/>
      <c r="C26" s="194"/>
      <c r="H26" s="28"/>
      <c r="J26" s="2"/>
      <c r="N26"/>
    </row>
    <row r="27" spans="1:19" ht="24.95" customHeight="1" x14ac:dyDescent="0.25">
      <c r="B27"/>
      <c r="C27" s="194"/>
      <c r="H27" s="28"/>
      <c r="J27" s="2"/>
      <c r="N27"/>
    </row>
    <row r="28" spans="1:19" ht="24.95" customHeight="1" x14ac:dyDescent="0.25">
      <c r="B28"/>
      <c r="C28" s="194"/>
      <c r="H28" s="28"/>
      <c r="J28" s="2"/>
      <c r="N28"/>
    </row>
    <row r="29" spans="1:19" ht="24.95" customHeight="1" x14ac:dyDescent="0.25">
      <c r="B29"/>
      <c r="C29" s="194"/>
      <c r="H29" s="28"/>
      <c r="J29" s="2"/>
      <c r="N29"/>
    </row>
    <row r="30" spans="1:19" ht="24.95" customHeight="1" x14ac:dyDescent="0.25">
      <c r="B30"/>
      <c r="C30" s="194"/>
      <c r="H30" s="28"/>
      <c r="J30" s="2"/>
      <c r="N30"/>
    </row>
    <row r="31" spans="1:19" ht="24.95" customHeight="1" x14ac:dyDescent="0.25">
      <c r="B31"/>
      <c r="C31" s="194"/>
      <c r="H31" s="28"/>
      <c r="J31" s="2"/>
      <c r="N31"/>
    </row>
    <row r="32" spans="1:19" ht="24.95" customHeight="1" x14ac:dyDescent="0.25">
      <c r="B32"/>
      <c r="C32" s="194"/>
      <c r="J32" s="2"/>
      <c r="N32"/>
    </row>
    <row r="33" spans="2:14" ht="24.95" customHeight="1" x14ac:dyDescent="0.25">
      <c r="B33"/>
      <c r="C33" s="194"/>
      <c r="J33" s="2"/>
      <c r="N33"/>
    </row>
    <row r="34" spans="2:14" ht="24.95" customHeight="1" x14ac:dyDescent="0.25">
      <c r="B34"/>
      <c r="C34" s="194"/>
      <c r="J34" s="2"/>
      <c r="N34"/>
    </row>
    <row r="35" spans="2:14" ht="24.95" customHeight="1" x14ac:dyDescent="0.25">
      <c r="B35"/>
      <c r="C35" s="194"/>
      <c r="J35" s="2"/>
      <c r="N35"/>
    </row>
    <row r="36" spans="2:14" ht="24.95" customHeight="1" x14ac:dyDescent="0.25">
      <c r="B36"/>
      <c r="C36" s="194"/>
      <c r="J36" s="2"/>
      <c r="N36"/>
    </row>
    <row r="37" spans="2:14" ht="24.95" customHeight="1" x14ac:dyDescent="0.25">
      <c r="B37"/>
      <c r="C37" s="194"/>
      <c r="J37" s="2"/>
      <c r="N37"/>
    </row>
    <row r="38" spans="2:14" ht="24.95" customHeight="1" x14ac:dyDescent="0.25">
      <c r="B38"/>
      <c r="C38" s="194"/>
      <c r="J38" s="2"/>
      <c r="N38"/>
    </row>
    <row r="39" spans="2:14" ht="24.95" customHeight="1" x14ac:dyDescent="0.25">
      <c r="B39"/>
      <c r="C39" s="194"/>
      <c r="J39" s="2"/>
      <c r="N39"/>
    </row>
    <row r="40" spans="2:14" ht="24.95" customHeight="1" x14ac:dyDescent="0.25">
      <c r="B40"/>
      <c r="C40" s="194"/>
      <c r="J40" s="2"/>
      <c r="N40"/>
    </row>
    <row r="41" spans="2:14" ht="24.95" customHeight="1" x14ac:dyDescent="0.25">
      <c r="B41"/>
      <c r="C41" s="194"/>
      <c r="J41" s="2"/>
      <c r="N41"/>
    </row>
    <row r="42" spans="2:14" ht="24.95" customHeight="1" x14ac:dyDescent="0.25">
      <c r="B42"/>
      <c r="C42" s="194"/>
      <c r="J42" s="2"/>
      <c r="N42"/>
    </row>
    <row r="43" spans="2:14" ht="24.95" customHeight="1" x14ac:dyDescent="0.25">
      <c r="B43"/>
      <c r="C43" s="194"/>
      <c r="J43" s="2"/>
      <c r="N43"/>
    </row>
    <row r="44" spans="2:14" ht="24.95" customHeight="1" x14ac:dyDescent="0.25">
      <c r="B44"/>
      <c r="C44" s="194"/>
      <c r="J44" s="2"/>
      <c r="N44"/>
    </row>
    <row r="45" spans="2:14" ht="24.95" customHeight="1" x14ac:dyDescent="0.25">
      <c r="B45"/>
      <c r="C45" s="194"/>
      <c r="J45" s="2"/>
      <c r="N45"/>
    </row>
    <row r="46" spans="2:14" ht="24.95" customHeight="1" x14ac:dyDescent="0.25">
      <c r="B46"/>
      <c r="C46" s="194"/>
      <c r="J46" s="2"/>
      <c r="N46"/>
    </row>
    <row r="47" spans="2:14" ht="24.95" customHeight="1" x14ac:dyDescent="0.25">
      <c r="B47"/>
      <c r="C47" s="194"/>
      <c r="J47" s="2"/>
      <c r="N47"/>
    </row>
    <row r="48" spans="2:14" ht="24.95" customHeight="1" x14ac:dyDescent="0.25">
      <c r="B48"/>
      <c r="C48" s="194"/>
      <c r="J48" s="2"/>
      <c r="N48"/>
    </row>
    <row r="49" spans="2:14" ht="24.95" customHeight="1" x14ac:dyDescent="0.25">
      <c r="B49"/>
      <c r="C49" s="194"/>
      <c r="J49" s="2"/>
      <c r="N49"/>
    </row>
    <row r="50" spans="2:14" ht="24.95" customHeight="1" x14ac:dyDescent="0.25">
      <c r="B50"/>
      <c r="C50" s="194"/>
      <c r="J50" s="2"/>
      <c r="N50"/>
    </row>
    <row r="51" spans="2:14" ht="24.95" customHeight="1" x14ac:dyDescent="0.25">
      <c r="B51"/>
      <c r="C51" s="194"/>
      <c r="J51" s="2"/>
      <c r="N51"/>
    </row>
    <row r="52" spans="2:14" ht="24.95" customHeight="1" x14ac:dyDescent="0.25">
      <c r="B52"/>
      <c r="C52" s="194"/>
      <c r="J52" s="2"/>
      <c r="N52"/>
    </row>
    <row r="53" spans="2:14" ht="24.95" customHeight="1" x14ac:dyDescent="0.25">
      <c r="C53" s="194"/>
      <c r="J53" s="2"/>
      <c r="N53"/>
    </row>
    <row r="54" spans="2:14" ht="24.95" customHeight="1" x14ac:dyDescent="0.25">
      <c r="C54" s="194"/>
      <c r="J54" s="2"/>
      <c r="N54"/>
    </row>
    <row r="55" spans="2:14" ht="24.95" customHeight="1" x14ac:dyDescent="0.25">
      <c r="C55" s="194"/>
      <c r="J55" s="2"/>
      <c r="N55"/>
    </row>
    <row r="56" spans="2:14" ht="24.95" customHeight="1" x14ac:dyDescent="0.25">
      <c r="C56" s="194"/>
      <c r="J56" s="2"/>
      <c r="N56"/>
    </row>
    <row r="57" spans="2:14" ht="24.95" customHeight="1" x14ac:dyDescent="0.25">
      <c r="C57" s="194"/>
      <c r="J57" s="2"/>
      <c r="N57"/>
    </row>
    <row r="58" spans="2:14" ht="24.95" customHeight="1" x14ac:dyDescent="0.25">
      <c r="C58" s="194"/>
      <c r="J58" s="2"/>
      <c r="N58"/>
    </row>
    <row r="59" spans="2:14" ht="24.95" customHeight="1" x14ac:dyDescent="0.25">
      <c r="C59" s="194"/>
      <c r="J59" s="2"/>
      <c r="N59"/>
    </row>
    <row r="60" spans="2:14" ht="24.95" customHeight="1" x14ac:dyDescent="0.25">
      <c r="C60" s="194"/>
      <c r="J60" s="2"/>
      <c r="N60"/>
    </row>
    <row r="61" spans="2:14" ht="24.95" customHeight="1" x14ac:dyDescent="0.25">
      <c r="C61" s="194"/>
      <c r="J61" s="2"/>
      <c r="N61"/>
    </row>
    <row r="62" spans="2:14" ht="24.95" customHeight="1" x14ac:dyDescent="0.25">
      <c r="C62" s="194"/>
      <c r="J62" s="2"/>
      <c r="N62"/>
    </row>
    <row r="63" spans="2:14" ht="24.95" customHeight="1" x14ac:dyDescent="0.25">
      <c r="C63" s="194"/>
      <c r="J63" s="2"/>
      <c r="N63"/>
    </row>
    <row r="64" spans="2:14" ht="24.95" customHeight="1" x14ac:dyDescent="0.25">
      <c r="C64" s="194"/>
      <c r="J64" s="2"/>
      <c r="N64"/>
    </row>
    <row r="65" spans="3:14" ht="24.95" customHeight="1" x14ac:dyDescent="0.25">
      <c r="C65" s="194"/>
      <c r="J65" s="2"/>
      <c r="N65"/>
    </row>
    <row r="66" spans="3:14" ht="24.95" customHeight="1" x14ac:dyDescent="0.25">
      <c r="C66" s="194"/>
      <c r="J66" s="2"/>
      <c r="N66"/>
    </row>
    <row r="67" spans="3:14" ht="24.95" customHeight="1" x14ac:dyDescent="0.25">
      <c r="C67" s="194"/>
      <c r="J67" s="2"/>
      <c r="N67"/>
    </row>
    <row r="68" spans="3:14" ht="24.95" customHeight="1" x14ac:dyDescent="0.25">
      <c r="C68" s="194"/>
      <c r="J68" s="2"/>
      <c r="N68"/>
    </row>
    <row r="69" spans="3:14" ht="24.95" customHeight="1" x14ac:dyDescent="0.25">
      <c r="C69" s="194"/>
      <c r="J69" s="2"/>
      <c r="N69"/>
    </row>
    <row r="70" spans="3:14" ht="24.95" customHeight="1" x14ac:dyDescent="0.25">
      <c r="C70" s="194"/>
      <c r="J70" s="2"/>
      <c r="N70"/>
    </row>
    <row r="71" spans="3:14" ht="24.95" customHeight="1" x14ac:dyDescent="0.25">
      <c r="C71" s="194"/>
      <c r="J71" s="2"/>
      <c r="N71"/>
    </row>
    <row r="72" spans="3:14" ht="24.95" customHeight="1" x14ac:dyDescent="0.25">
      <c r="C72" s="194"/>
      <c r="J72" s="2"/>
      <c r="N72"/>
    </row>
    <row r="73" spans="3:14" ht="24.95" customHeight="1" x14ac:dyDescent="0.25">
      <c r="C73" s="194"/>
      <c r="J73" s="2"/>
      <c r="N73"/>
    </row>
    <row r="74" spans="3:14" ht="24.95" customHeight="1" x14ac:dyDescent="0.25">
      <c r="C74" s="194"/>
      <c r="J74" s="2"/>
      <c r="N74"/>
    </row>
    <row r="75" spans="3:14" ht="24.95" customHeight="1" x14ac:dyDescent="0.25">
      <c r="C75" s="194"/>
      <c r="J75" s="2"/>
      <c r="N75"/>
    </row>
    <row r="76" spans="3:14" ht="24.95" customHeight="1" x14ac:dyDescent="0.25">
      <c r="C76" s="194"/>
      <c r="J76" s="2"/>
      <c r="N76"/>
    </row>
    <row r="77" spans="3:14" ht="24.95" customHeight="1" x14ac:dyDescent="0.25">
      <c r="C77" s="194"/>
      <c r="J77" s="2"/>
      <c r="N77"/>
    </row>
    <row r="78" spans="3:14" ht="24.95" customHeight="1" x14ac:dyDescent="0.25">
      <c r="C78" s="194"/>
      <c r="J78" s="2"/>
      <c r="N78"/>
    </row>
    <row r="79" spans="3:14" ht="24.95" customHeight="1" x14ac:dyDescent="0.25">
      <c r="C79" s="194"/>
      <c r="J79" s="2"/>
      <c r="N79"/>
    </row>
    <row r="80" spans="3:14" ht="24.95" customHeight="1" x14ac:dyDescent="0.25">
      <c r="C80" s="194"/>
      <c r="J80" s="2"/>
      <c r="N80"/>
    </row>
    <row r="81" spans="3:14" ht="24.95" customHeight="1" x14ac:dyDescent="0.25">
      <c r="C81" s="194"/>
      <c r="J81" s="2"/>
      <c r="N81"/>
    </row>
    <row r="82" spans="3:14" ht="24.95" customHeight="1" x14ac:dyDescent="0.25">
      <c r="C82" s="194"/>
      <c r="J82" s="2"/>
      <c r="N82"/>
    </row>
    <row r="83" spans="3:14" ht="24.95" customHeight="1" x14ac:dyDescent="0.25">
      <c r="C83" s="194"/>
      <c r="J83" s="2"/>
      <c r="N83"/>
    </row>
    <row r="84" spans="3:14" ht="24.95" customHeight="1" x14ac:dyDescent="0.25">
      <c r="C84" s="194"/>
      <c r="J84" s="2"/>
      <c r="N84"/>
    </row>
    <row r="85" spans="3:14" ht="24.95" customHeight="1" x14ac:dyDescent="0.25">
      <c r="C85" s="194"/>
      <c r="J85" s="2"/>
      <c r="N85"/>
    </row>
    <row r="86" spans="3:14" ht="24.95" customHeight="1" x14ac:dyDescent="0.25">
      <c r="C86" s="194"/>
      <c r="J86" s="2"/>
      <c r="N86"/>
    </row>
    <row r="87" spans="3:14" ht="24.95" customHeight="1" x14ac:dyDescent="0.25">
      <c r="C87" s="194"/>
      <c r="J87"/>
      <c r="N87"/>
    </row>
    <row r="88" spans="3:14" ht="24.95" customHeight="1" x14ac:dyDescent="0.25">
      <c r="C88" s="194"/>
      <c r="J88"/>
      <c r="N88"/>
    </row>
    <row r="89" spans="3:14" ht="24.95" customHeight="1" x14ac:dyDescent="0.25">
      <c r="C89" s="194"/>
      <c r="J89"/>
      <c r="N89"/>
    </row>
    <row r="90" spans="3:14" ht="24.95" customHeight="1" x14ac:dyDescent="0.25">
      <c r="C90" s="194"/>
      <c r="J90"/>
      <c r="N90"/>
    </row>
    <row r="91" spans="3:14" ht="24.95" customHeight="1" x14ac:dyDescent="0.25">
      <c r="C91" s="194"/>
      <c r="J91"/>
      <c r="N91"/>
    </row>
    <row r="92" spans="3:14" ht="24.95" customHeight="1" x14ac:dyDescent="0.25">
      <c r="C92" s="194"/>
      <c r="J92"/>
      <c r="N92"/>
    </row>
    <row r="93" spans="3:14" ht="24.95" customHeight="1" x14ac:dyDescent="0.25">
      <c r="C93" s="194"/>
      <c r="J93"/>
      <c r="N93"/>
    </row>
    <row r="94" spans="3:14" ht="24.95" customHeight="1" x14ac:dyDescent="0.25">
      <c r="C94" s="194"/>
      <c r="J94"/>
      <c r="N94"/>
    </row>
    <row r="95" spans="3:14" ht="24.95" customHeight="1" x14ac:dyDescent="0.25">
      <c r="C95" s="194"/>
      <c r="J95"/>
      <c r="N95"/>
    </row>
    <row r="96" spans="3:14" ht="24.95" customHeight="1" x14ac:dyDescent="0.25">
      <c r="C96" s="194"/>
      <c r="J96"/>
      <c r="N96"/>
    </row>
    <row r="97" spans="3:14" ht="24.95" customHeight="1" x14ac:dyDescent="0.25">
      <c r="C97" s="194"/>
      <c r="J97"/>
      <c r="N97"/>
    </row>
    <row r="98" spans="3:14" ht="24.95" customHeight="1" x14ac:dyDescent="0.25">
      <c r="C98" s="194"/>
      <c r="J98"/>
      <c r="N98"/>
    </row>
    <row r="99" spans="3:14" ht="24.95" customHeight="1" x14ac:dyDescent="0.25">
      <c r="C99" s="194"/>
      <c r="J99"/>
      <c r="N99"/>
    </row>
    <row r="100" spans="3:14" ht="24.95" customHeight="1" x14ac:dyDescent="0.25">
      <c r="C100" s="194"/>
      <c r="J100"/>
      <c r="N100"/>
    </row>
    <row r="101" spans="3:14" ht="24.95" customHeight="1" x14ac:dyDescent="0.25">
      <c r="C101" s="194"/>
      <c r="J101"/>
      <c r="N101"/>
    </row>
    <row r="102" spans="3:14" ht="24.95" customHeight="1" x14ac:dyDescent="0.25">
      <c r="C102" s="194"/>
      <c r="J102"/>
      <c r="N102"/>
    </row>
    <row r="103" spans="3:14" ht="24.95" customHeight="1" x14ac:dyDescent="0.25">
      <c r="C103" s="194"/>
      <c r="J103"/>
      <c r="N103"/>
    </row>
    <row r="104" spans="3:14" ht="24.95" customHeight="1" x14ac:dyDescent="0.25">
      <c r="C104" s="194"/>
      <c r="J104"/>
      <c r="N104"/>
    </row>
    <row r="105" spans="3:14" ht="24.95" customHeight="1" x14ac:dyDescent="0.25">
      <c r="C105" s="194"/>
      <c r="J105"/>
      <c r="N105"/>
    </row>
    <row r="106" spans="3:14" ht="24.95" customHeight="1" x14ac:dyDescent="0.25">
      <c r="C106" s="194"/>
      <c r="J106"/>
      <c r="N106"/>
    </row>
    <row r="107" spans="3:14" ht="24.95" customHeight="1" x14ac:dyDescent="0.25">
      <c r="C107" s="194"/>
      <c r="J107"/>
      <c r="N107"/>
    </row>
    <row r="108" spans="3:14" ht="24.95" customHeight="1" x14ac:dyDescent="0.25">
      <c r="C108" s="194"/>
      <c r="J108"/>
      <c r="N108"/>
    </row>
    <row r="109" spans="3:14" ht="24.95" customHeight="1" x14ac:dyDescent="0.25">
      <c r="C109" s="194"/>
      <c r="J109"/>
      <c r="N109"/>
    </row>
    <row r="110" spans="3:14" ht="24.95" customHeight="1" x14ac:dyDescent="0.25">
      <c r="C110" s="194"/>
      <c r="J110"/>
      <c r="N110"/>
    </row>
    <row r="111" spans="3:14" ht="24.95" customHeight="1" x14ac:dyDescent="0.25">
      <c r="C111" s="194"/>
      <c r="J111"/>
      <c r="N111"/>
    </row>
    <row r="112" spans="3:14" ht="24.95" customHeight="1" x14ac:dyDescent="0.25">
      <c r="C112" s="194"/>
      <c r="J112"/>
      <c r="N112"/>
    </row>
    <row r="113" spans="3:14" ht="24.95" customHeight="1" x14ac:dyDescent="0.25">
      <c r="C113" s="194"/>
      <c r="J113"/>
      <c r="N113"/>
    </row>
    <row r="114" spans="3:14" ht="24.95" customHeight="1" x14ac:dyDescent="0.25">
      <c r="C114" s="194"/>
      <c r="J114"/>
      <c r="N114"/>
    </row>
    <row r="115" spans="3:14" ht="24.95" customHeight="1" x14ac:dyDescent="0.25">
      <c r="C115" s="194"/>
      <c r="J115"/>
      <c r="N115"/>
    </row>
    <row r="116" spans="3:14" ht="24.95" customHeight="1" x14ac:dyDescent="0.25">
      <c r="C116" s="194"/>
      <c r="J116"/>
      <c r="N116"/>
    </row>
    <row r="117" spans="3:14" ht="24.95" customHeight="1" x14ac:dyDescent="0.25">
      <c r="C117" s="194"/>
      <c r="J117"/>
      <c r="N117"/>
    </row>
    <row r="118" spans="3:14" ht="24.95" customHeight="1" x14ac:dyDescent="0.25">
      <c r="C118" s="194"/>
      <c r="J118"/>
      <c r="N118"/>
    </row>
    <row r="119" spans="3:14" ht="24.95" customHeight="1" x14ac:dyDescent="0.25">
      <c r="C119" s="194"/>
      <c r="J119"/>
      <c r="N119"/>
    </row>
    <row r="120" spans="3:14" ht="24.95" customHeight="1" x14ac:dyDescent="0.25">
      <c r="C120" s="194"/>
      <c r="J120"/>
      <c r="N120"/>
    </row>
    <row r="121" spans="3:14" ht="24.95" customHeight="1" x14ac:dyDescent="0.25">
      <c r="C121" s="194"/>
      <c r="J121"/>
      <c r="N121"/>
    </row>
    <row r="122" spans="3:14" ht="24.95" customHeight="1" x14ac:dyDescent="0.25">
      <c r="C122" s="194"/>
      <c r="J122"/>
      <c r="N122"/>
    </row>
    <row r="123" spans="3:14" ht="24.95" customHeight="1" x14ac:dyDescent="0.25">
      <c r="C123" s="194"/>
      <c r="J123"/>
      <c r="N123"/>
    </row>
    <row r="124" spans="3:14" ht="24.95" customHeight="1" x14ac:dyDescent="0.25">
      <c r="C124" s="194"/>
      <c r="J124"/>
      <c r="N124"/>
    </row>
    <row r="125" spans="3:14" ht="24.95" customHeight="1" x14ac:dyDescent="0.25">
      <c r="C125" s="194"/>
      <c r="J125"/>
      <c r="N125"/>
    </row>
    <row r="126" spans="3:14" ht="24.95" customHeight="1" x14ac:dyDescent="0.25">
      <c r="C126" s="194"/>
      <c r="J126"/>
      <c r="N126"/>
    </row>
    <row r="127" spans="3:14" ht="24.95" customHeight="1" x14ac:dyDescent="0.25">
      <c r="C127" s="194"/>
      <c r="J127"/>
      <c r="N127"/>
    </row>
    <row r="128" spans="3:14" ht="24.95" customHeight="1" x14ac:dyDescent="0.25">
      <c r="C128" s="194"/>
      <c r="J128"/>
      <c r="N128"/>
    </row>
    <row r="129" spans="3:14" ht="24.95" customHeight="1" x14ac:dyDescent="0.25">
      <c r="C129" s="194"/>
      <c r="J129"/>
      <c r="N129"/>
    </row>
    <row r="130" spans="3:14" ht="24.95" customHeight="1" x14ac:dyDescent="0.25">
      <c r="C130" s="194"/>
      <c r="J130"/>
      <c r="N130"/>
    </row>
    <row r="131" spans="3:14" ht="24.95" customHeight="1" x14ac:dyDescent="0.25">
      <c r="C131" s="194"/>
      <c r="J131"/>
      <c r="N131"/>
    </row>
    <row r="132" spans="3:14" ht="24.95" customHeight="1" x14ac:dyDescent="0.25">
      <c r="C132" s="194"/>
      <c r="J132"/>
      <c r="N132"/>
    </row>
    <row r="133" spans="3:14" ht="24.95" customHeight="1" x14ac:dyDescent="0.25">
      <c r="C133" s="194"/>
      <c r="J133"/>
      <c r="N133"/>
    </row>
    <row r="134" spans="3:14" ht="24.95" customHeight="1" x14ac:dyDescent="0.25">
      <c r="C134" s="194"/>
      <c r="J134"/>
      <c r="N134"/>
    </row>
    <row r="135" spans="3:14" ht="24.95" customHeight="1" x14ac:dyDescent="0.25">
      <c r="C135" s="194"/>
      <c r="J135"/>
      <c r="N135"/>
    </row>
    <row r="136" spans="3:14" ht="24.95" customHeight="1" x14ac:dyDescent="0.25">
      <c r="C136" s="194"/>
      <c r="J136"/>
      <c r="N136"/>
    </row>
    <row r="137" spans="3:14" ht="24.95" customHeight="1" x14ac:dyDescent="0.25">
      <c r="C137" s="194"/>
      <c r="J137"/>
      <c r="N137"/>
    </row>
    <row r="138" spans="3:14" ht="24.95" customHeight="1" x14ac:dyDescent="0.25">
      <c r="C138" s="194"/>
      <c r="J138"/>
      <c r="N138"/>
    </row>
    <row r="139" spans="3:14" ht="24.95" customHeight="1" x14ac:dyDescent="0.25">
      <c r="C139" s="194"/>
      <c r="J139"/>
      <c r="N139"/>
    </row>
    <row r="140" spans="3:14" ht="24.95" customHeight="1" x14ac:dyDescent="0.25">
      <c r="C140" s="194"/>
      <c r="J140"/>
      <c r="N140"/>
    </row>
    <row r="141" spans="3:14" ht="24.95" customHeight="1" x14ac:dyDescent="0.25">
      <c r="C141" s="194"/>
      <c r="J141"/>
      <c r="N141"/>
    </row>
    <row r="142" spans="3:14" ht="24.95" customHeight="1" x14ac:dyDescent="0.25">
      <c r="C142" s="194"/>
      <c r="J142"/>
      <c r="N142"/>
    </row>
    <row r="143" spans="3:14" ht="24.95" customHeight="1" x14ac:dyDescent="0.25">
      <c r="C143" s="194"/>
      <c r="J143"/>
      <c r="N143"/>
    </row>
    <row r="144" spans="3:14" ht="24.95" customHeight="1" x14ac:dyDescent="0.25">
      <c r="C144" s="194"/>
      <c r="J144"/>
      <c r="N144"/>
    </row>
    <row r="145" spans="3:14" ht="24.95" customHeight="1" x14ac:dyDescent="0.25">
      <c r="C145" s="194"/>
      <c r="J145"/>
      <c r="N145"/>
    </row>
    <row r="146" spans="3:14" ht="24.95" customHeight="1" x14ac:dyDescent="0.25">
      <c r="C146" s="194"/>
      <c r="J146"/>
      <c r="N146"/>
    </row>
    <row r="147" spans="3:14" ht="24.95" customHeight="1" x14ac:dyDescent="0.25">
      <c r="C147" s="194"/>
      <c r="J147"/>
      <c r="N147"/>
    </row>
    <row r="148" spans="3:14" ht="24.95" customHeight="1" x14ac:dyDescent="0.25">
      <c r="C148" s="194"/>
      <c r="J148"/>
      <c r="N148"/>
    </row>
    <row r="149" spans="3:14" ht="24.95" customHeight="1" x14ac:dyDescent="0.25">
      <c r="C149" s="194"/>
      <c r="J149"/>
      <c r="N149"/>
    </row>
    <row r="150" spans="3:14" ht="24.95" customHeight="1" x14ac:dyDescent="0.25">
      <c r="C150" s="194"/>
      <c r="J150"/>
      <c r="N150"/>
    </row>
    <row r="151" spans="3:14" ht="24.95" customHeight="1" x14ac:dyDescent="0.25">
      <c r="C151" s="194"/>
      <c r="J151"/>
      <c r="N151"/>
    </row>
    <row r="152" spans="3:14" ht="24.95" customHeight="1" x14ac:dyDescent="0.25">
      <c r="C152" s="194"/>
      <c r="J152"/>
      <c r="N152"/>
    </row>
    <row r="153" spans="3:14" ht="24.95" customHeight="1" x14ac:dyDescent="0.25">
      <c r="C153" s="194"/>
      <c r="J153"/>
      <c r="N153"/>
    </row>
    <row r="154" spans="3:14" ht="24.95" customHeight="1" x14ac:dyDescent="0.25">
      <c r="C154" s="194"/>
      <c r="J154"/>
      <c r="N154"/>
    </row>
    <row r="155" spans="3:14" ht="24.95" customHeight="1" x14ac:dyDescent="0.25">
      <c r="C155" s="194"/>
      <c r="J155"/>
      <c r="N155"/>
    </row>
    <row r="156" spans="3:14" ht="24.95" customHeight="1" x14ac:dyDescent="0.25">
      <c r="C156" s="194"/>
      <c r="J156"/>
      <c r="N156"/>
    </row>
    <row r="157" spans="3:14" ht="24.95" customHeight="1" x14ac:dyDescent="0.25">
      <c r="C157" s="194"/>
      <c r="J157"/>
      <c r="N157"/>
    </row>
    <row r="158" spans="3:14" ht="24.95" customHeight="1" x14ac:dyDescent="0.25">
      <c r="C158" s="194"/>
      <c r="J158"/>
      <c r="N158"/>
    </row>
    <row r="159" spans="3:14" ht="24.95" customHeight="1" x14ac:dyDescent="0.25">
      <c r="C159" s="194"/>
      <c r="N159"/>
    </row>
    <row r="160" spans="3:14" ht="24.95" customHeight="1" x14ac:dyDescent="0.25">
      <c r="C160" s="194"/>
      <c r="N160"/>
    </row>
    <row r="161" spans="3:14" ht="24.95" customHeight="1" x14ac:dyDescent="0.25">
      <c r="C161" s="194"/>
      <c r="N161"/>
    </row>
    <row r="162" spans="3:14" ht="24.95" customHeight="1" x14ac:dyDescent="0.25">
      <c r="C162" s="194"/>
      <c r="N162"/>
    </row>
    <row r="163" spans="3:14" ht="24.95" customHeight="1" x14ac:dyDescent="0.25">
      <c r="C163" s="194"/>
      <c r="N163"/>
    </row>
    <row r="164" spans="3:14" ht="24.95" customHeight="1" x14ac:dyDescent="0.25">
      <c r="C164" s="194"/>
      <c r="N164"/>
    </row>
    <row r="165" spans="3:14" ht="24.95" customHeight="1" x14ac:dyDescent="0.25">
      <c r="C165" s="194"/>
      <c r="N165"/>
    </row>
    <row r="166" spans="3:14" ht="24.95" customHeight="1" x14ac:dyDescent="0.25">
      <c r="C166" s="194"/>
      <c r="N166"/>
    </row>
    <row r="167" spans="3:14" ht="24.95" customHeight="1" x14ac:dyDescent="0.25">
      <c r="C167" s="194"/>
      <c r="N167"/>
    </row>
    <row r="168" spans="3:14" ht="24.95" customHeight="1" x14ac:dyDescent="0.25">
      <c r="C168" s="194"/>
      <c r="N168"/>
    </row>
    <row r="169" spans="3:14" ht="24.95" customHeight="1" x14ac:dyDescent="0.25">
      <c r="C169" s="194"/>
      <c r="N169"/>
    </row>
    <row r="170" spans="3:14" ht="24.95" customHeight="1" x14ac:dyDescent="0.25">
      <c r="C170" s="194"/>
      <c r="N170"/>
    </row>
    <row r="171" spans="3:14" ht="24.95" customHeight="1" x14ac:dyDescent="0.25">
      <c r="C171" s="194"/>
      <c r="N171"/>
    </row>
    <row r="172" spans="3:14" ht="24.95" customHeight="1" x14ac:dyDescent="0.25">
      <c r="C172" s="194"/>
      <c r="N172"/>
    </row>
    <row r="173" spans="3:14" ht="24.95" customHeight="1" x14ac:dyDescent="0.25">
      <c r="C173" s="194"/>
      <c r="N173"/>
    </row>
    <row r="174" spans="3:14" ht="24.95" customHeight="1" x14ac:dyDescent="0.25">
      <c r="C174" s="194"/>
      <c r="N174"/>
    </row>
    <row r="175" spans="3:14" ht="24.95" customHeight="1" x14ac:dyDescent="0.25">
      <c r="C175" s="194"/>
      <c r="N175"/>
    </row>
    <row r="176" spans="3:14" ht="24.95" customHeight="1" x14ac:dyDescent="0.25">
      <c r="C176" s="194"/>
      <c r="N176"/>
    </row>
    <row r="177" spans="3:14" ht="24.95" customHeight="1" x14ac:dyDescent="0.25">
      <c r="C177" s="194"/>
      <c r="N177"/>
    </row>
    <row r="178" spans="3:14" ht="24.95" customHeight="1" x14ac:dyDescent="0.25">
      <c r="C178" s="194"/>
      <c r="N178"/>
    </row>
    <row r="179" spans="3:14" ht="24.95" customHeight="1" x14ac:dyDescent="0.25">
      <c r="C179" s="194"/>
      <c r="N179"/>
    </row>
    <row r="180" spans="3:14" ht="24.95" customHeight="1" x14ac:dyDescent="0.25">
      <c r="C180" s="194"/>
      <c r="N180"/>
    </row>
    <row r="181" spans="3:14" ht="24.95" customHeight="1" x14ac:dyDescent="0.25">
      <c r="C181" s="194"/>
      <c r="N181"/>
    </row>
    <row r="182" spans="3:14" ht="24.95" customHeight="1" x14ac:dyDescent="0.25">
      <c r="C182" s="194"/>
    </row>
    <row r="183" spans="3:14" ht="24.95" customHeight="1" x14ac:dyDescent="0.25">
      <c r="C183" s="194"/>
    </row>
    <row r="184" spans="3:14" ht="24.95" customHeight="1" x14ac:dyDescent="0.25">
      <c r="C184" s="194"/>
    </row>
    <row r="185" spans="3:14" ht="24.95" customHeight="1" x14ac:dyDescent="0.25">
      <c r="C185" s="194"/>
    </row>
    <row r="186" spans="3:14" ht="24.95" customHeight="1" x14ac:dyDescent="0.25">
      <c r="C186" s="194"/>
    </row>
    <row r="187" spans="3:14" ht="24.95" customHeight="1" x14ac:dyDescent="0.25">
      <c r="C187" s="194"/>
    </row>
    <row r="188" spans="3:14" ht="24.95" customHeight="1" x14ac:dyDescent="0.25">
      <c r="C188" s="194"/>
    </row>
    <row r="189" spans="3:14" ht="24.95" customHeight="1" x14ac:dyDescent="0.25">
      <c r="C189" s="194"/>
    </row>
    <row r="190" spans="3:14" ht="24.95" customHeight="1" x14ac:dyDescent="0.25">
      <c r="C190" s="194"/>
    </row>
    <row r="191" spans="3:14" ht="24.95" customHeight="1" x14ac:dyDescent="0.25">
      <c r="C191" s="194"/>
    </row>
    <row r="192" spans="3:14" ht="24.95" customHeight="1" x14ac:dyDescent="0.25">
      <c r="C192" s="194"/>
    </row>
    <row r="193" spans="3:3" ht="24.95" customHeight="1" x14ac:dyDescent="0.25">
      <c r="C193" s="194"/>
    </row>
    <row r="194" spans="3:3" ht="24.95" customHeight="1" x14ac:dyDescent="0.25">
      <c r="C194" s="194"/>
    </row>
    <row r="195" spans="3:3" ht="24.95" customHeight="1" x14ac:dyDescent="0.25">
      <c r="C195" s="194"/>
    </row>
    <row r="196" spans="3:3" ht="24.95" customHeight="1" x14ac:dyDescent="0.25">
      <c r="C196" s="194"/>
    </row>
    <row r="197" spans="3:3" ht="24.95" customHeight="1" x14ac:dyDescent="0.25">
      <c r="C197" s="194"/>
    </row>
    <row r="198" spans="3:3" ht="24.95" customHeight="1" x14ac:dyDescent="0.25">
      <c r="C198" s="194"/>
    </row>
    <row r="199" spans="3:3" ht="24.95" customHeight="1" x14ac:dyDescent="0.25">
      <c r="C199" s="194"/>
    </row>
    <row r="200" spans="3:3" ht="24.95" customHeight="1" x14ac:dyDescent="0.25">
      <c r="C200" s="194"/>
    </row>
    <row r="201" spans="3:3" ht="24.95" customHeight="1" x14ac:dyDescent="0.25">
      <c r="C201" s="194"/>
    </row>
    <row r="202" spans="3:3" ht="24.95" customHeight="1" x14ac:dyDescent="0.25">
      <c r="C202" s="194"/>
    </row>
    <row r="203" spans="3:3" ht="24.95" customHeight="1" x14ac:dyDescent="0.25">
      <c r="C203" s="194"/>
    </row>
    <row r="204" spans="3:3" ht="24.95" customHeight="1" x14ac:dyDescent="0.25">
      <c r="C204" s="194"/>
    </row>
    <row r="205" spans="3:3" ht="24.95" customHeight="1" x14ac:dyDescent="0.25">
      <c r="C205" s="194"/>
    </row>
    <row r="206" spans="3:3" ht="24.95" customHeight="1" x14ac:dyDescent="0.25">
      <c r="C206" s="194"/>
    </row>
    <row r="207" spans="3:3" ht="24.95" customHeight="1" x14ac:dyDescent="0.25">
      <c r="C207" s="194"/>
    </row>
    <row r="208" spans="3:3" ht="24.95" customHeight="1" x14ac:dyDescent="0.25">
      <c r="C208" s="194"/>
    </row>
    <row r="209" spans="3:3" ht="24.95" customHeight="1" x14ac:dyDescent="0.25">
      <c r="C209" s="194"/>
    </row>
    <row r="210" spans="3:3" ht="24.95" customHeight="1" x14ac:dyDescent="0.25">
      <c r="C210" s="194"/>
    </row>
    <row r="211" spans="3:3" ht="24.95" customHeight="1" x14ac:dyDescent="0.25">
      <c r="C211" s="194"/>
    </row>
    <row r="212" spans="3:3" ht="24.95" customHeight="1" x14ac:dyDescent="0.25">
      <c r="C212" s="194"/>
    </row>
    <row r="213" spans="3:3" ht="24.95" customHeight="1" x14ac:dyDescent="0.25">
      <c r="C213" s="194"/>
    </row>
    <row r="214" spans="3:3" ht="24.95" customHeight="1" x14ac:dyDescent="0.25">
      <c r="C214" s="194"/>
    </row>
    <row r="215" spans="3:3" ht="24.95" customHeight="1" x14ac:dyDescent="0.25">
      <c r="C215" s="194"/>
    </row>
    <row r="216" spans="3:3" ht="24.95" customHeight="1" x14ac:dyDescent="0.25">
      <c r="C216" s="194"/>
    </row>
    <row r="217" spans="3:3" ht="24.95" customHeight="1" x14ac:dyDescent="0.25">
      <c r="C217" s="194"/>
    </row>
    <row r="218" spans="3:3" ht="24.95" customHeight="1" x14ac:dyDescent="0.25">
      <c r="C218" s="194"/>
    </row>
    <row r="219" spans="3:3" ht="24.95" customHeight="1" x14ac:dyDescent="0.25">
      <c r="C219" s="194"/>
    </row>
    <row r="220" spans="3:3" ht="24.95" customHeight="1" x14ac:dyDescent="0.25">
      <c r="C220" s="194"/>
    </row>
    <row r="221" spans="3:3" ht="24.95" customHeight="1" x14ac:dyDescent="0.25">
      <c r="C221" s="194"/>
    </row>
    <row r="222" spans="3:3" ht="24.95" customHeight="1" x14ac:dyDescent="0.25">
      <c r="C222" s="194"/>
    </row>
    <row r="223" spans="3:3" ht="24.95" customHeight="1" x14ac:dyDescent="0.25">
      <c r="C223" s="194"/>
    </row>
    <row r="224" spans="3:3" ht="24.95" customHeight="1" x14ac:dyDescent="0.25">
      <c r="C224" s="194"/>
    </row>
    <row r="225" spans="3:3" ht="24.95" customHeight="1" x14ac:dyDescent="0.25">
      <c r="C225" s="194"/>
    </row>
    <row r="226" spans="3:3" ht="24.95" customHeight="1" x14ac:dyDescent="0.25">
      <c r="C226" s="194"/>
    </row>
    <row r="227" spans="3:3" ht="24.95" customHeight="1" x14ac:dyDescent="0.25">
      <c r="C227" s="194"/>
    </row>
    <row r="228" spans="3:3" ht="24.95" customHeight="1" x14ac:dyDescent="0.25">
      <c r="C228" s="194"/>
    </row>
    <row r="229" spans="3:3" ht="24.95" customHeight="1" x14ac:dyDescent="0.25">
      <c r="C229" s="194"/>
    </row>
    <row r="230" spans="3:3" ht="24.95" customHeight="1" x14ac:dyDescent="0.25">
      <c r="C230" s="194"/>
    </row>
    <row r="231" spans="3:3" ht="24.95" customHeight="1" x14ac:dyDescent="0.25">
      <c r="C231" s="194"/>
    </row>
    <row r="232" spans="3:3" ht="24.95" customHeight="1" x14ac:dyDescent="0.25">
      <c r="C232" s="194"/>
    </row>
    <row r="233" spans="3:3" ht="24.95" customHeight="1" x14ac:dyDescent="0.25">
      <c r="C233" s="194"/>
    </row>
    <row r="234" spans="3:3" ht="24.95" customHeight="1" x14ac:dyDescent="0.25">
      <c r="C234" s="194"/>
    </row>
    <row r="235" spans="3:3" ht="24.95" customHeight="1" x14ac:dyDescent="0.25">
      <c r="C235" s="194"/>
    </row>
    <row r="236" spans="3:3" ht="24.95" customHeight="1" x14ac:dyDescent="0.25">
      <c r="C236" s="194"/>
    </row>
    <row r="237" spans="3:3" ht="24.95" customHeight="1" x14ac:dyDescent="0.25">
      <c r="C237" s="194"/>
    </row>
    <row r="238" spans="3:3" ht="24.95" customHeight="1" x14ac:dyDescent="0.25">
      <c r="C238" s="194"/>
    </row>
    <row r="239" spans="3:3" ht="24.95" customHeight="1" x14ac:dyDescent="0.25">
      <c r="C239" s="194"/>
    </row>
    <row r="240" spans="3:3" ht="24.95" customHeight="1" x14ac:dyDescent="0.25">
      <c r="C240" s="194"/>
    </row>
    <row r="241" spans="3:3" ht="24.95" customHeight="1" x14ac:dyDescent="0.25">
      <c r="C241" s="194"/>
    </row>
    <row r="242" spans="3:3" ht="24.95" customHeight="1" x14ac:dyDescent="0.25">
      <c r="C242" s="194"/>
    </row>
    <row r="243" spans="3:3" ht="24.95" customHeight="1" x14ac:dyDescent="0.25">
      <c r="C243" s="194"/>
    </row>
    <row r="244" spans="3:3" ht="24.95" customHeight="1" x14ac:dyDescent="0.25">
      <c r="C244" s="194"/>
    </row>
    <row r="245" spans="3:3" ht="24.95" customHeight="1" x14ac:dyDescent="0.25">
      <c r="C245" s="194"/>
    </row>
    <row r="246" spans="3:3" ht="24.95" customHeight="1" x14ac:dyDescent="0.25">
      <c r="C246" s="194"/>
    </row>
    <row r="247" spans="3:3" ht="24.95" customHeight="1" x14ac:dyDescent="0.25">
      <c r="C247" s="194"/>
    </row>
    <row r="248" spans="3:3" ht="24.95" customHeight="1" x14ac:dyDescent="0.25">
      <c r="C248" s="194"/>
    </row>
    <row r="249" spans="3:3" ht="24.95" customHeight="1" x14ac:dyDescent="0.25">
      <c r="C249" s="194"/>
    </row>
    <row r="250" spans="3:3" ht="24.95" customHeight="1" x14ac:dyDescent="0.25">
      <c r="C250" s="194"/>
    </row>
    <row r="251" spans="3:3" ht="24.95" customHeight="1" x14ac:dyDescent="0.25">
      <c r="C251" s="194"/>
    </row>
    <row r="252" spans="3:3" ht="24.95" customHeight="1" x14ac:dyDescent="0.25">
      <c r="C252" s="194"/>
    </row>
    <row r="253" spans="3:3" ht="24.95" customHeight="1" x14ac:dyDescent="0.25">
      <c r="C253" s="194"/>
    </row>
    <row r="254" spans="3:3" ht="24.95" customHeight="1" x14ac:dyDescent="0.25">
      <c r="C254" s="194"/>
    </row>
    <row r="255" spans="3:3" ht="24.95" customHeight="1" x14ac:dyDescent="0.25">
      <c r="C255" s="194"/>
    </row>
    <row r="256" spans="3:3" ht="24.95" customHeight="1" x14ac:dyDescent="0.25">
      <c r="C256" s="194"/>
    </row>
    <row r="257" spans="3:3" ht="24.95" customHeight="1" x14ac:dyDescent="0.25">
      <c r="C257" s="194"/>
    </row>
    <row r="258" spans="3:3" ht="24.95" customHeight="1" x14ac:dyDescent="0.25">
      <c r="C258" s="194"/>
    </row>
    <row r="259" spans="3:3" ht="24.95" customHeight="1" x14ac:dyDescent="0.25">
      <c r="C259" s="194"/>
    </row>
    <row r="260" spans="3:3" ht="24.95" customHeight="1" x14ac:dyDescent="0.25">
      <c r="C260" s="194"/>
    </row>
    <row r="261" spans="3:3" ht="24.95" customHeight="1" x14ac:dyDescent="0.25">
      <c r="C261" s="194"/>
    </row>
    <row r="262" spans="3:3" ht="24.95" customHeight="1" x14ac:dyDescent="0.25">
      <c r="C262" s="194"/>
    </row>
    <row r="263" spans="3:3" ht="24.95" customHeight="1" x14ac:dyDescent="0.25">
      <c r="C263" s="194"/>
    </row>
    <row r="264" spans="3:3" ht="24.95" customHeight="1" x14ac:dyDescent="0.25">
      <c r="C264" s="194"/>
    </row>
    <row r="265" spans="3:3" ht="24.95" customHeight="1" x14ac:dyDescent="0.25">
      <c r="C265" s="194"/>
    </row>
    <row r="266" spans="3:3" ht="24.95" customHeight="1" x14ac:dyDescent="0.25">
      <c r="C266" s="194"/>
    </row>
    <row r="267" spans="3:3" ht="24.95" customHeight="1" x14ac:dyDescent="0.25">
      <c r="C267" s="194"/>
    </row>
    <row r="268" spans="3:3" ht="24.95" customHeight="1" x14ac:dyDescent="0.25">
      <c r="C268" s="194"/>
    </row>
    <row r="269" spans="3:3" ht="24.95" customHeight="1" x14ac:dyDescent="0.25">
      <c r="C269" s="194"/>
    </row>
    <row r="270" spans="3:3" ht="24.95" customHeight="1" x14ac:dyDescent="0.25">
      <c r="C270" s="194"/>
    </row>
    <row r="271" spans="3:3" ht="24.95" customHeight="1" x14ac:dyDescent="0.25">
      <c r="C271" s="194"/>
    </row>
    <row r="272" spans="3:3" ht="24.95" customHeight="1" x14ac:dyDescent="0.25">
      <c r="C272" s="194"/>
    </row>
    <row r="273" spans="3:3" ht="24.95" customHeight="1" x14ac:dyDescent="0.25">
      <c r="C273" s="194"/>
    </row>
    <row r="274" spans="3:3" ht="24.95" customHeight="1" x14ac:dyDescent="0.25">
      <c r="C274" s="194"/>
    </row>
    <row r="275" spans="3:3" ht="24.95" customHeight="1" x14ac:dyDescent="0.25">
      <c r="C275" s="194"/>
    </row>
    <row r="276" spans="3:3" ht="24.95" customHeight="1" x14ac:dyDescent="0.25">
      <c r="C276" s="194"/>
    </row>
    <row r="277" spans="3:3" ht="24.95" customHeight="1" x14ac:dyDescent="0.25">
      <c r="C277" s="194"/>
    </row>
    <row r="278" spans="3:3" ht="24.95" customHeight="1" x14ac:dyDescent="0.25">
      <c r="C278" s="194"/>
    </row>
    <row r="279" spans="3:3" ht="24.95" customHeight="1" x14ac:dyDescent="0.25">
      <c r="C279" s="194"/>
    </row>
    <row r="280" spans="3:3" ht="24.95" customHeight="1" x14ac:dyDescent="0.25">
      <c r="C280" s="194"/>
    </row>
    <row r="281" spans="3:3" ht="24.95" customHeight="1" x14ac:dyDescent="0.25">
      <c r="C281" s="194"/>
    </row>
    <row r="282" spans="3:3" ht="24.95" customHeight="1" x14ac:dyDescent="0.25">
      <c r="C282" s="194"/>
    </row>
    <row r="283" spans="3:3" ht="24.95" customHeight="1" x14ac:dyDescent="0.25">
      <c r="C283" s="194"/>
    </row>
    <row r="284" spans="3:3" ht="24.95" customHeight="1" x14ac:dyDescent="0.25">
      <c r="C284" s="194"/>
    </row>
    <row r="285" spans="3:3" ht="24.95" customHeight="1" x14ac:dyDescent="0.25">
      <c r="C285" s="194"/>
    </row>
    <row r="286" spans="3:3" ht="24.95" customHeight="1" x14ac:dyDescent="0.25">
      <c r="C286" s="194"/>
    </row>
    <row r="287" spans="3:3" ht="24.95" customHeight="1" x14ac:dyDescent="0.25">
      <c r="C287" s="194"/>
    </row>
    <row r="288" spans="3:3" ht="24.95" customHeight="1" x14ac:dyDescent="0.25">
      <c r="C288" s="194"/>
    </row>
    <row r="289" spans="3:3" ht="24.95" customHeight="1" x14ac:dyDescent="0.25">
      <c r="C289" s="194"/>
    </row>
    <row r="290" spans="3:3" ht="24.95" customHeight="1" x14ac:dyDescent="0.25">
      <c r="C290" s="194"/>
    </row>
    <row r="291" spans="3:3" ht="24.95" customHeight="1" x14ac:dyDescent="0.25">
      <c r="C291" s="194"/>
    </row>
    <row r="292" spans="3:3" ht="24.95" customHeight="1" x14ac:dyDescent="0.25">
      <c r="C292" s="194"/>
    </row>
    <row r="293" spans="3:3" ht="24.95" customHeight="1" x14ac:dyDescent="0.25">
      <c r="C293" s="194"/>
    </row>
    <row r="294" spans="3:3" ht="24.95" customHeight="1" x14ac:dyDescent="0.25">
      <c r="C294" s="194"/>
    </row>
    <row r="295" spans="3:3" ht="24.95" customHeight="1" x14ac:dyDescent="0.25">
      <c r="C295" s="194"/>
    </row>
    <row r="296" spans="3:3" ht="24.95" customHeight="1" x14ac:dyDescent="0.25">
      <c r="C296" s="194"/>
    </row>
    <row r="297" spans="3:3" ht="24.95" customHeight="1" x14ac:dyDescent="0.25">
      <c r="C297" s="194"/>
    </row>
    <row r="298" spans="3:3" ht="24.95" customHeight="1" x14ac:dyDescent="0.25">
      <c r="C298" s="194"/>
    </row>
    <row r="299" spans="3:3" ht="24.95" customHeight="1" x14ac:dyDescent="0.25">
      <c r="C299" s="194"/>
    </row>
    <row r="300" spans="3:3" ht="24.95" customHeight="1" x14ac:dyDescent="0.25">
      <c r="C300" s="194"/>
    </row>
    <row r="301" spans="3:3" ht="24.95" customHeight="1" x14ac:dyDescent="0.25">
      <c r="C301" s="194"/>
    </row>
    <row r="302" spans="3:3" ht="24.95" customHeight="1" x14ac:dyDescent="0.25">
      <c r="C302" s="194"/>
    </row>
    <row r="303" spans="3:3" ht="24.95" customHeight="1" x14ac:dyDescent="0.25">
      <c r="C303" s="194"/>
    </row>
    <row r="304" spans="3:3" ht="24.95" customHeight="1" x14ac:dyDescent="0.25">
      <c r="C304" s="194"/>
    </row>
    <row r="305" spans="3:3" ht="24.95" customHeight="1" x14ac:dyDescent="0.25">
      <c r="C305" s="194"/>
    </row>
    <row r="306" spans="3:3" ht="24.95" customHeight="1" x14ac:dyDescent="0.25">
      <c r="C306" s="194"/>
    </row>
    <row r="307" spans="3:3" ht="24.95" customHeight="1" x14ac:dyDescent="0.25">
      <c r="C307" s="194"/>
    </row>
    <row r="308" spans="3:3" ht="24.95" customHeight="1" x14ac:dyDescent="0.25">
      <c r="C308" s="194"/>
    </row>
    <row r="309" spans="3:3" ht="24.95" customHeight="1" x14ac:dyDescent="0.25">
      <c r="C309" s="194"/>
    </row>
    <row r="310" spans="3:3" ht="24.95" customHeight="1" x14ac:dyDescent="0.25">
      <c r="C310" s="194"/>
    </row>
    <row r="311" spans="3:3" ht="24.95" customHeight="1" x14ac:dyDescent="0.25">
      <c r="C311" s="194"/>
    </row>
    <row r="312" spans="3:3" ht="24.95" customHeight="1" x14ac:dyDescent="0.25">
      <c r="C312" s="194"/>
    </row>
    <row r="313" spans="3:3" ht="24.95" customHeight="1" x14ac:dyDescent="0.25">
      <c r="C313" s="194"/>
    </row>
    <row r="314" spans="3:3" ht="24.95" customHeight="1" x14ac:dyDescent="0.25">
      <c r="C314" s="194"/>
    </row>
    <row r="315" spans="3:3" ht="24.95" customHeight="1" x14ac:dyDescent="0.25">
      <c r="C315" s="194"/>
    </row>
    <row r="316" spans="3:3" ht="24.95" customHeight="1" x14ac:dyDescent="0.25">
      <c r="C316" s="194"/>
    </row>
    <row r="317" spans="3:3" ht="24.95" customHeight="1" x14ac:dyDescent="0.25">
      <c r="C317" s="194"/>
    </row>
    <row r="318" spans="3:3" ht="24.95" customHeight="1" x14ac:dyDescent="0.25">
      <c r="C318" s="194"/>
    </row>
    <row r="319" spans="3:3" ht="24.95" customHeight="1" x14ac:dyDescent="0.25">
      <c r="C319" s="194"/>
    </row>
    <row r="320" spans="3:3" ht="24.95" customHeight="1" x14ac:dyDescent="0.25">
      <c r="C320" s="194"/>
    </row>
    <row r="321" spans="3:3" ht="24.95" customHeight="1" x14ac:dyDescent="0.25">
      <c r="C321" s="194"/>
    </row>
    <row r="322" spans="3:3" ht="24.95" customHeight="1" x14ac:dyDescent="0.25">
      <c r="C322" s="194"/>
    </row>
    <row r="323" spans="3:3" ht="24.95" customHeight="1" x14ac:dyDescent="0.25">
      <c r="C323" s="194"/>
    </row>
    <row r="324" spans="3:3" ht="24.95" customHeight="1" x14ac:dyDescent="0.25">
      <c r="C324" s="194"/>
    </row>
    <row r="325" spans="3:3" ht="24.95" customHeight="1" x14ac:dyDescent="0.25">
      <c r="C325" s="194"/>
    </row>
    <row r="326" spans="3:3" ht="24.95" customHeight="1" x14ac:dyDescent="0.25">
      <c r="C326" s="194"/>
    </row>
    <row r="327" spans="3:3" ht="24.95" customHeight="1" x14ac:dyDescent="0.25">
      <c r="C327" s="194"/>
    </row>
    <row r="328" spans="3:3" ht="24.95" customHeight="1" x14ac:dyDescent="0.25">
      <c r="C328" s="194"/>
    </row>
    <row r="329" spans="3:3" ht="24.95" customHeight="1" x14ac:dyDescent="0.25">
      <c r="C329" s="194"/>
    </row>
    <row r="330" spans="3:3" ht="24.95" customHeight="1" x14ac:dyDescent="0.25">
      <c r="C330" s="194"/>
    </row>
    <row r="331" spans="3:3" ht="24.95" customHeight="1" x14ac:dyDescent="0.25">
      <c r="C331" s="194"/>
    </row>
    <row r="332" spans="3:3" ht="24.95" customHeight="1" x14ac:dyDescent="0.25">
      <c r="C332" s="194"/>
    </row>
    <row r="333" spans="3:3" ht="24.95" customHeight="1" x14ac:dyDescent="0.25">
      <c r="C333" s="194"/>
    </row>
    <row r="334" spans="3:3" ht="24.95" customHeight="1" x14ac:dyDescent="0.25">
      <c r="C334" s="194"/>
    </row>
    <row r="335" spans="3:3" ht="24.95" customHeight="1" x14ac:dyDescent="0.25">
      <c r="C335" s="194"/>
    </row>
    <row r="336" spans="3:3" ht="24.95" customHeight="1" x14ac:dyDescent="0.25">
      <c r="C336" s="194"/>
    </row>
    <row r="337" spans="3:3" ht="24.95" customHeight="1" x14ac:dyDescent="0.25">
      <c r="C337" s="194"/>
    </row>
    <row r="338" spans="3:3" ht="24.95" customHeight="1" x14ac:dyDescent="0.25">
      <c r="C338" s="194"/>
    </row>
    <row r="339" spans="3:3" ht="24.95" customHeight="1" x14ac:dyDescent="0.25">
      <c r="C339" s="194"/>
    </row>
    <row r="340" spans="3:3" ht="24.95" customHeight="1" x14ac:dyDescent="0.25"/>
    <row r="341" spans="3:3" ht="24.95" customHeight="1" x14ac:dyDescent="0.25"/>
    <row r="342" spans="3:3" ht="24.95" customHeight="1" x14ac:dyDescent="0.25"/>
    <row r="343" spans="3:3" ht="24.95" customHeight="1" x14ac:dyDescent="0.25"/>
    <row r="344" spans="3:3" ht="24.95" customHeight="1" x14ac:dyDescent="0.25"/>
    <row r="345" spans="3:3" ht="24.95" customHeight="1" x14ac:dyDescent="0.25"/>
    <row r="346" spans="3:3" ht="24.95" customHeight="1" x14ac:dyDescent="0.25"/>
    <row r="347" spans="3:3" ht="24.95" customHeight="1" x14ac:dyDescent="0.25"/>
    <row r="348" spans="3:3" ht="24.95" customHeight="1" x14ac:dyDescent="0.25"/>
    <row r="349" spans="3:3" ht="24.95" customHeight="1" x14ac:dyDescent="0.25"/>
    <row r="350" spans="3:3" ht="24.95" customHeight="1" x14ac:dyDescent="0.25"/>
    <row r="351" spans="3:3" ht="24.95" customHeight="1" x14ac:dyDescent="0.25"/>
    <row r="352" spans="3:3" ht="24.95" customHeight="1" x14ac:dyDescent="0.25"/>
    <row r="353" ht="24.95" customHeight="1" x14ac:dyDescent="0.25"/>
    <row r="354" ht="24.95" customHeight="1" x14ac:dyDescent="0.25"/>
    <row r="355" ht="24.95" customHeight="1" x14ac:dyDescent="0.25"/>
    <row r="356" ht="24.95" customHeight="1" x14ac:dyDescent="0.25"/>
    <row r="357" ht="24.95" customHeight="1" x14ac:dyDescent="0.25"/>
    <row r="358" ht="24.95" customHeight="1" x14ac:dyDescent="0.25"/>
    <row r="359" ht="24.95" customHeight="1" x14ac:dyDescent="0.25"/>
    <row r="360" ht="24.95" customHeight="1" x14ac:dyDescent="0.25"/>
    <row r="361" ht="24.95" customHeight="1" x14ac:dyDescent="0.25"/>
    <row r="362" ht="24.95" customHeight="1" x14ac:dyDescent="0.25"/>
    <row r="363" ht="24.95" customHeight="1" x14ac:dyDescent="0.25"/>
    <row r="364" ht="24.95" customHeight="1" x14ac:dyDescent="0.25"/>
    <row r="365" ht="24.95" customHeight="1" x14ac:dyDescent="0.25"/>
    <row r="366" ht="24.95" customHeight="1" x14ac:dyDescent="0.25"/>
    <row r="367" ht="24.95" customHeight="1" x14ac:dyDescent="0.25"/>
    <row r="368" ht="24.95" customHeight="1" x14ac:dyDescent="0.25"/>
    <row r="369" ht="24.95" customHeight="1" x14ac:dyDescent="0.25"/>
    <row r="370" ht="24.95" customHeight="1" x14ac:dyDescent="0.25"/>
    <row r="371" ht="24.95" customHeight="1" x14ac:dyDescent="0.25"/>
    <row r="372" ht="24.95" customHeight="1" x14ac:dyDescent="0.25"/>
    <row r="373" ht="24.95" customHeight="1" x14ac:dyDescent="0.25"/>
    <row r="374" ht="24.95" customHeight="1" x14ac:dyDescent="0.25"/>
    <row r="375" ht="24.95" customHeight="1" x14ac:dyDescent="0.25"/>
    <row r="376" ht="24.95" customHeight="1" x14ac:dyDescent="0.25"/>
    <row r="377" ht="24.95" customHeight="1" x14ac:dyDescent="0.25"/>
    <row r="378" ht="24.95" customHeight="1" x14ac:dyDescent="0.25"/>
    <row r="379" ht="24.95" customHeight="1" x14ac:dyDescent="0.25"/>
    <row r="380" ht="24.95" customHeight="1" x14ac:dyDescent="0.25"/>
    <row r="381" ht="24.95" customHeight="1" x14ac:dyDescent="0.25"/>
    <row r="382" ht="24.95" customHeight="1" x14ac:dyDescent="0.25"/>
    <row r="383" ht="24.95" customHeight="1" x14ac:dyDescent="0.25"/>
    <row r="384" ht="24.95" customHeight="1" x14ac:dyDescent="0.25"/>
    <row r="385" ht="24.95" customHeight="1" x14ac:dyDescent="0.25"/>
    <row r="386" ht="24.95" customHeight="1" x14ac:dyDescent="0.25"/>
    <row r="387" ht="24.95" customHeight="1" x14ac:dyDescent="0.25"/>
    <row r="388" ht="24.95" customHeight="1" x14ac:dyDescent="0.25"/>
    <row r="389" ht="24.95" customHeight="1" x14ac:dyDescent="0.25"/>
    <row r="390" ht="24.95" customHeight="1" x14ac:dyDescent="0.25"/>
    <row r="391" ht="24.95" customHeight="1" x14ac:dyDescent="0.25"/>
    <row r="392" ht="24.95" customHeight="1" x14ac:dyDescent="0.25"/>
    <row r="393" ht="24.95" customHeight="1" x14ac:dyDescent="0.25"/>
    <row r="394" ht="24.95" customHeight="1" x14ac:dyDescent="0.25"/>
    <row r="395" ht="24.95" customHeight="1" x14ac:dyDescent="0.25"/>
    <row r="396" ht="24.95" customHeight="1" x14ac:dyDescent="0.25"/>
    <row r="397" ht="24.95" customHeight="1" x14ac:dyDescent="0.25"/>
    <row r="398" ht="24.95" customHeight="1" x14ac:dyDescent="0.25"/>
    <row r="399" ht="24.95" customHeight="1" x14ac:dyDescent="0.2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3" customWidth="1"/>
    <col min="2" max="2" width="13.140625" style="28" customWidth="1"/>
    <col min="3" max="3" width="25" style="28" customWidth="1"/>
    <col min="4" max="5" width="11.42578125" style="28" customWidth="1"/>
    <col min="6" max="6" width="21.42578125" style="28" customWidth="1"/>
    <col min="7" max="7" width="13.140625" style="28" customWidth="1"/>
    <col min="8" max="8" width="23.5703125" style="28" customWidth="1"/>
    <col min="9" max="9" width="16.5703125" style="28" customWidth="1"/>
    <col min="10" max="10" width="14.42578125" style="28" customWidth="1"/>
    <col min="11" max="11" width="17.5703125" style="28" customWidth="1"/>
    <col min="12" max="12" width="13.42578125" style="28" customWidth="1"/>
    <col min="13" max="13" width="12.28515625" style="132" customWidth="1"/>
    <col min="14" max="14" width="11.42578125" style="28" customWidth="1"/>
    <col min="15" max="16384" width="11.42578125" style="28"/>
  </cols>
  <sheetData>
    <row r="1" spans="1:14" ht="39.950000000000003" customHeight="1" x14ac:dyDescent="0.25">
      <c r="A1" s="134" t="s">
        <v>20</v>
      </c>
      <c r="B1" s="135" t="s">
        <v>21</v>
      </c>
      <c r="C1" s="136" t="s">
        <v>3</v>
      </c>
      <c r="D1" s="136" t="s">
        <v>4</v>
      </c>
      <c r="E1" s="136" t="s">
        <v>7</v>
      </c>
      <c r="F1" s="136" t="s">
        <v>22</v>
      </c>
      <c r="G1" s="136" t="s">
        <v>23</v>
      </c>
      <c r="H1" s="136" t="s">
        <v>24</v>
      </c>
      <c r="I1" s="137" t="s">
        <v>11</v>
      </c>
      <c r="J1" s="138" t="s">
        <v>25</v>
      </c>
      <c r="K1" s="137" t="s">
        <v>26</v>
      </c>
      <c r="L1" s="139" t="s">
        <v>27</v>
      </c>
      <c r="M1" s="136" t="s">
        <v>28</v>
      </c>
      <c r="N1" s="140" t="s">
        <v>17</v>
      </c>
    </row>
    <row r="2" spans="1:14" ht="24.95" customHeight="1" x14ac:dyDescent="0.25">
      <c r="A2" s="141">
        <v>466</v>
      </c>
      <c r="B2" s="142">
        <v>41864</v>
      </c>
      <c r="C2" s="143" t="s">
        <v>19</v>
      </c>
      <c r="D2" s="144">
        <v>1030616769</v>
      </c>
      <c r="E2" s="145" t="s">
        <v>29</v>
      </c>
      <c r="F2" s="146">
        <v>41865</v>
      </c>
      <c r="G2" s="89">
        <v>41973</v>
      </c>
      <c r="H2" s="147" t="s">
        <v>18</v>
      </c>
      <c r="I2" s="148">
        <v>8000000</v>
      </c>
      <c r="J2" s="149"/>
      <c r="K2" s="150">
        <f>+I2+J2</f>
        <v>8000000</v>
      </c>
      <c r="L2" s="145" t="s">
        <v>30</v>
      </c>
      <c r="M2" s="147"/>
      <c r="N2" s="91"/>
    </row>
    <row r="3" spans="1:14" ht="24.95" customHeight="1" x14ac:dyDescent="0.25">
      <c r="A3" s="4">
        <v>158</v>
      </c>
      <c r="B3" s="37">
        <v>41681</v>
      </c>
      <c r="C3" s="5" t="s">
        <v>31</v>
      </c>
      <c r="D3" s="38" t="s">
        <v>32</v>
      </c>
      <c r="E3" s="39" t="s">
        <v>33</v>
      </c>
      <c r="F3" s="40">
        <v>41752</v>
      </c>
      <c r="G3" s="41">
        <v>41904</v>
      </c>
      <c r="H3" s="42" t="s">
        <v>34</v>
      </c>
      <c r="I3" s="43">
        <v>3948871339.21</v>
      </c>
      <c r="J3" s="34"/>
      <c r="K3" s="35">
        <f t="shared" ref="K3:K26" si="0">+I3+J3</f>
        <v>3948871339.21</v>
      </c>
      <c r="L3" s="42" t="s">
        <v>35</v>
      </c>
      <c r="M3" s="42"/>
      <c r="N3" s="44" t="s">
        <v>36</v>
      </c>
    </row>
    <row r="4" spans="1:14" ht="24.95" customHeight="1" x14ac:dyDescent="0.25">
      <c r="A4" s="6">
        <v>240</v>
      </c>
      <c r="B4" s="45">
        <v>41852</v>
      </c>
      <c r="C4" s="7" t="s">
        <v>37</v>
      </c>
      <c r="D4" s="46" t="s">
        <v>38</v>
      </c>
      <c r="E4" s="47" t="s">
        <v>29</v>
      </c>
      <c r="F4" s="48">
        <v>41855</v>
      </c>
      <c r="G4" s="32">
        <v>41973</v>
      </c>
      <c r="H4" s="49" t="s">
        <v>39</v>
      </c>
      <c r="I4" s="50">
        <v>40000000</v>
      </c>
      <c r="J4" s="34"/>
      <c r="K4" s="35">
        <f t="shared" si="0"/>
        <v>40000000</v>
      </c>
      <c r="L4" s="30" t="s">
        <v>40</v>
      </c>
      <c r="M4" s="51">
        <v>28000000</v>
      </c>
      <c r="N4" s="52"/>
    </row>
    <row r="5" spans="1:14" ht="24.95" customHeight="1" x14ac:dyDescent="0.25">
      <c r="A5" s="8">
        <v>633</v>
      </c>
      <c r="B5" s="31">
        <v>41884</v>
      </c>
      <c r="C5" s="9" t="s">
        <v>41</v>
      </c>
      <c r="D5" s="53">
        <v>51682866</v>
      </c>
      <c r="E5" s="54" t="s">
        <v>33</v>
      </c>
      <c r="F5" s="32" t="s">
        <v>42</v>
      </c>
      <c r="G5" s="32" t="s">
        <v>43</v>
      </c>
      <c r="H5" s="55" t="s">
        <v>44</v>
      </c>
      <c r="I5" s="56">
        <v>899942000</v>
      </c>
      <c r="J5" s="32"/>
      <c r="K5" s="35">
        <f t="shared" si="0"/>
        <v>899942000</v>
      </c>
      <c r="L5" s="54" t="s">
        <v>45</v>
      </c>
      <c r="M5" s="57"/>
      <c r="N5" s="44" t="s">
        <v>36</v>
      </c>
    </row>
    <row r="6" spans="1:14" ht="24.95" customHeight="1" x14ac:dyDescent="0.25">
      <c r="A6" s="8">
        <v>626</v>
      </c>
      <c r="B6" s="31">
        <v>41884</v>
      </c>
      <c r="C6" s="9" t="s">
        <v>46</v>
      </c>
      <c r="D6" s="53">
        <v>19307987</v>
      </c>
      <c r="E6" s="54" t="s">
        <v>33</v>
      </c>
      <c r="F6" s="32" t="s">
        <v>42</v>
      </c>
      <c r="G6" s="32">
        <v>41982</v>
      </c>
      <c r="H6" s="55" t="s">
        <v>44</v>
      </c>
      <c r="I6" s="58">
        <v>688892000</v>
      </c>
      <c r="J6" s="32"/>
      <c r="K6" s="35">
        <f t="shared" si="0"/>
        <v>688892000</v>
      </c>
      <c r="L6" s="54" t="s">
        <v>47</v>
      </c>
      <c r="M6" s="42"/>
      <c r="N6" s="44" t="s">
        <v>36</v>
      </c>
    </row>
    <row r="7" spans="1:14" ht="24.95" customHeight="1" x14ac:dyDescent="0.25">
      <c r="A7" s="10">
        <v>187</v>
      </c>
      <c r="B7" s="37">
        <v>41848</v>
      </c>
      <c r="C7" s="3" t="s">
        <v>48</v>
      </c>
      <c r="D7" s="59" t="s">
        <v>49</v>
      </c>
      <c r="E7" s="47" t="s">
        <v>29</v>
      </c>
      <c r="F7" s="60">
        <v>41849</v>
      </c>
      <c r="G7" s="32">
        <v>41973</v>
      </c>
      <c r="H7" s="61" t="s">
        <v>50</v>
      </c>
      <c r="I7" s="36">
        <v>32860000</v>
      </c>
      <c r="J7" s="60"/>
      <c r="K7" s="35">
        <f t="shared" si="0"/>
        <v>32860000</v>
      </c>
      <c r="L7" s="30" t="s">
        <v>51</v>
      </c>
      <c r="M7" s="61"/>
      <c r="N7" s="36"/>
    </row>
    <row r="8" spans="1:14" ht="24.95" customHeight="1" x14ac:dyDescent="0.25">
      <c r="A8" s="11">
        <v>853</v>
      </c>
      <c r="B8" s="62">
        <v>41270</v>
      </c>
      <c r="C8" s="3" t="s">
        <v>52</v>
      </c>
      <c r="D8" s="63" t="s">
        <v>53</v>
      </c>
      <c r="E8" s="29" t="s">
        <v>33</v>
      </c>
      <c r="F8" s="62">
        <v>41271</v>
      </c>
      <c r="G8" s="64">
        <v>41973</v>
      </c>
      <c r="H8" s="57" t="s">
        <v>54</v>
      </c>
      <c r="I8" s="65">
        <v>11650000000</v>
      </c>
      <c r="J8" s="60"/>
      <c r="K8" s="35">
        <f t="shared" si="0"/>
        <v>11650000000</v>
      </c>
      <c r="L8" s="66" t="s">
        <v>55</v>
      </c>
      <c r="M8" s="57"/>
      <c r="N8" s="65"/>
    </row>
    <row r="9" spans="1:14" ht="24.95" customHeight="1" x14ac:dyDescent="0.25">
      <c r="A9" s="12">
        <v>185</v>
      </c>
      <c r="B9" s="67">
        <v>41845</v>
      </c>
      <c r="C9" s="13" t="s">
        <v>56</v>
      </c>
      <c r="D9" s="68" t="s">
        <v>57</v>
      </c>
      <c r="E9" s="68" t="s">
        <v>33</v>
      </c>
      <c r="F9" s="32">
        <v>41847</v>
      </c>
      <c r="G9" s="69">
        <v>41969</v>
      </c>
      <c r="H9" s="70" t="s">
        <v>58</v>
      </c>
      <c r="I9" s="71">
        <v>512264250</v>
      </c>
      <c r="J9" s="32"/>
      <c r="K9" s="35">
        <f t="shared" si="0"/>
        <v>512264250</v>
      </c>
      <c r="L9" s="72" t="s">
        <v>59</v>
      </c>
      <c r="M9" s="70"/>
      <c r="N9" s="71"/>
    </row>
    <row r="10" spans="1:14" ht="24.95" customHeight="1" x14ac:dyDescent="0.25">
      <c r="A10" s="12">
        <v>185</v>
      </c>
      <c r="B10" s="67">
        <v>41845</v>
      </c>
      <c r="C10" s="13" t="s">
        <v>56</v>
      </c>
      <c r="D10" s="68" t="s">
        <v>57</v>
      </c>
      <c r="E10" s="68" t="s">
        <v>33</v>
      </c>
      <c r="F10" s="32">
        <v>41847</v>
      </c>
      <c r="G10" s="69">
        <v>41969</v>
      </c>
      <c r="H10" s="70" t="s">
        <v>58</v>
      </c>
      <c r="I10" s="71">
        <v>512264250</v>
      </c>
      <c r="J10" s="32"/>
      <c r="K10" s="35">
        <f t="shared" si="0"/>
        <v>512264250</v>
      </c>
      <c r="L10" s="72" t="s">
        <v>60</v>
      </c>
      <c r="M10" s="70"/>
      <c r="N10" s="71"/>
    </row>
    <row r="11" spans="1:14" ht="24.95" customHeight="1" x14ac:dyDescent="0.25">
      <c r="A11" s="4">
        <v>84</v>
      </c>
      <c r="B11" s="37">
        <v>41663</v>
      </c>
      <c r="C11" s="14" t="s">
        <v>61</v>
      </c>
      <c r="D11" s="73" t="s">
        <v>62</v>
      </c>
      <c r="E11" s="53" t="s">
        <v>33</v>
      </c>
      <c r="F11" s="40">
        <v>41663</v>
      </c>
      <c r="G11" s="74">
        <v>41988</v>
      </c>
      <c r="H11" s="75" t="s">
        <v>63</v>
      </c>
      <c r="I11" s="44">
        <v>3242440000</v>
      </c>
      <c r="J11" s="76">
        <v>158278950</v>
      </c>
      <c r="K11" s="35">
        <f t="shared" si="0"/>
        <v>3400718950</v>
      </c>
      <c r="L11" s="54" t="s">
        <v>64</v>
      </c>
      <c r="M11" s="75"/>
      <c r="N11" s="44"/>
    </row>
    <row r="12" spans="1:14" ht="24.95" customHeight="1" x14ac:dyDescent="0.25">
      <c r="A12" s="15">
        <v>375</v>
      </c>
      <c r="B12" s="77">
        <v>41857</v>
      </c>
      <c r="C12" s="9" t="s">
        <v>65</v>
      </c>
      <c r="D12" s="78">
        <v>31167402</v>
      </c>
      <c r="E12" s="42" t="s">
        <v>29</v>
      </c>
      <c r="F12" s="40">
        <v>41859</v>
      </c>
      <c r="G12" s="74">
        <v>41973</v>
      </c>
      <c r="H12" s="42" t="s">
        <v>66</v>
      </c>
      <c r="I12" s="79">
        <v>51500000</v>
      </c>
      <c r="J12" s="34"/>
      <c r="K12" s="35">
        <f t="shared" si="0"/>
        <v>51500000</v>
      </c>
      <c r="L12" s="80" t="s">
        <v>67</v>
      </c>
      <c r="M12" s="34"/>
      <c r="N12" s="34"/>
    </row>
    <row r="13" spans="1:14" ht="24.95" customHeight="1" x14ac:dyDescent="0.25">
      <c r="A13" s="16">
        <v>190</v>
      </c>
      <c r="B13" s="67">
        <v>41850</v>
      </c>
      <c r="C13" s="13" t="s">
        <v>68</v>
      </c>
      <c r="D13" s="68" t="s">
        <v>69</v>
      </c>
      <c r="E13" s="68" t="s">
        <v>33</v>
      </c>
      <c r="F13" s="60">
        <v>41850</v>
      </c>
      <c r="G13" s="81">
        <v>41906</v>
      </c>
      <c r="H13" s="49" t="s">
        <v>70</v>
      </c>
      <c r="I13" s="82">
        <v>67793184</v>
      </c>
      <c r="J13" s="34"/>
      <c r="K13" s="35">
        <f t="shared" si="0"/>
        <v>67793184</v>
      </c>
      <c r="L13" s="83" t="s">
        <v>71</v>
      </c>
      <c r="M13" s="34"/>
      <c r="N13" s="34"/>
    </row>
    <row r="14" spans="1:14" ht="24.95" customHeight="1" x14ac:dyDescent="0.25">
      <c r="A14" s="17">
        <v>158</v>
      </c>
      <c r="B14" s="37">
        <v>41681</v>
      </c>
      <c r="C14" s="5" t="s">
        <v>31</v>
      </c>
      <c r="D14" s="38" t="s">
        <v>32</v>
      </c>
      <c r="E14" s="39" t="s">
        <v>33</v>
      </c>
      <c r="F14" s="40">
        <v>41752</v>
      </c>
      <c r="G14" s="84">
        <v>41904</v>
      </c>
      <c r="H14" s="42" t="s">
        <v>34</v>
      </c>
      <c r="I14" s="43">
        <v>3948871339.21</v>
      </c>
      <c r="J14" s="34"/>
      <c r="K14" s="35">
        <f t="shared" si="0"/>
        <v>3948871339.21</v>
      </c>
      <c r="L14" s="85" t="s">
        <v>72</v>
      </c>
      <c r="M14" s="34"/>
      <c r="N14" s="34"/>
    </row>
    <row r="15" spans="1:14" ht="24.95" customHeight="1" x14ac:dyDescent="0.25">
      <c r="A15" s="10">
        <v>583</v>
      </c>
      <c r="B15" s="86">
        <v>41562</v>
      </c>
      <c r="C15" s="3" t="s">
        <v>73</v>
      </c>
      <c r="D15" s="87">
        <v>52412399</v>
      </c>
      <c r="E15" s="30" t="s">
        <v>29</v>
      </c>
      <c r="F15" s="88">
        <v>41563</v>
      </c>
      <c r="G15" s="89">
        <v>41973</v>
      </c>
      <c r="H15" s="90" t="s">
        <v>74</v>
      </c>
      <c r="I15" s="91">
        <v>105406300</v>
      </c>
      <c r="J15" s="92" t="s">
        <v>75</v>
      </c>
      <c r="K15" s="35">
        <f>105406300+22388000+22388000</f>
        <v>150182300</v>
      </c>
      <c r="L15" s="30" t="s">
        <v>76</v>
      </c>
      <c r="M15" s="90"/>
      <c r="N15" s="91"/>
    </row>
    <row r="16" spans="1:14" ht="24.95" customHeight="1" x14ac:dyDescent="0.25">
      <c r="A16" s="10">
        <v>584</v>
      </c>
      <c r="B16" s="86">
        <v>41562</v>
      </c>
      <c r="C16" s="3" t="s">
        <v>77</v>
      </c>
      <c r="D16" s="87">
        <v>52104821</v>
      </c>
      <c r="E16" s="30" t="s">
        <v>29</v>
      </c>
      <c r="F16" s="48">
        <v>41563</v>
      </c>
      <c r="G16" s="32">
        <v>41973</v>
      </c>
      <c r="H16" s="57" t="s">
        <v>78</v>
      </c>
      <c r="I16" s="36">
        <v>87954167</v>
      </c>
      <c r="J16" s="92" t="s">
        <v>79</v>
      </c>
      <c r="K16" s="35">
        <f>87954167+22388340+22388340</f>
        <v>132730847</v>
      </c>
      <c r="L16" s="30" t="s">
        <v>76</v>
      </c>
      <c r="M16" s="57"/>
      <c r="N16" s="36"/>
    </row>
    <row r="17" spans="1:14" ht="24.95" customHeight="1" x14ac:dyDescent="0.25">
      <c r="A17" s="18">
        <v>726</v>
      </c>
      <c r="B17" s="62">
        <v>41243</v>
      </c>
      <c r="C17" s="3" t="s">
        <v>80</v>
      </c>
      <c r="D17" s="93" t="s">
        <v>81</v>
      </c>
      <c r="E17" s="29" t="s">
        <v>33</v>
      </c>
      <c r="F17" s="62">
        <v>41244</v>
      </c>
      <c r="G17" s="62">
        <v>41943</v>
      </c>
      <c r="H17" s="57" t="s">
        <v>82</v>
      </c>
      <c r="I17" s="94">
        <v>247394117</v>
      </c>
      <c r="J17" s="92" t="s">
        <v>83</v>
      </c>
      <c r="K17" s="35">
        <f>247394117+23036686+17200000</f>
        <v>287630803</v>
      </c>
      <c r="L17" s="95" t="s">
        <v>84</v>
      </c>
      <c r="M17" s="96"/>
      <c r="N17" s="97" t="s">
        <v>0</v>
      </c>
    </row>
    <row r="18" spans="1:14" ht="24.95" customHeight="1" x14ac:dyDescent="0.25">
      <c r="A18" s="19">
        <v>405</v>
      </c>
      <c r="B18" s="98">
        <v>41859</v>
      </c>
      <c r="C18" s="9" t="s">
        <v>85</v>
      </c>
      <c r="D18" s="99">
        <v>49729653</v>
      </c>
      <c r="E18" s="42" t="s">
        <v>29</v>
      </c>
      <c r="F18" s="40">
        <v>41862</v>
      </c>
      <c r="G18" s="100">
        <v>41973</v>
      </c>
      <c r="H18" s="33" t="s">
        <v>86</v>
      </c>
      <c r="I18" s="101">
        <v>46851880</v>
      </c>
      <c r="J18" s="40"/>
      <c r="K18" s="35">
        <f t="shared" si="0"/>
        <v>46851880</v>
      </c>
      <c r="L18" s="42" t="s">
        <v>87</v>
      </c>
      <c r="M18" s="34"/>
      <c r="N18" s="102"/>
    </row>
    <row r="19" spans="1:14" ht="24.95" customHeight="1" x14ac:dyDescent="0.25">
      <c r="A19" s="20">
        <v>586</v>
      </c>
      <c r="B19" s="86">
        <v>41562</v>
      </c>
      <c r="C19" s="3" t="s">
        <v>88</v>
      </c>
      <c r="D19" s="87">
        <v>79488987</v>
      </c>
      <c r="E19" s="29" t="s">
        <v>29</v>
      </c>
      <c r="F19" s="31">
        <v>41563</v>
      </c>
      <c r="G19" s="32">
        <v>41973</v>
      </c>
      <c r="H19" s="57" t="s">
        <v>89</v>
      </c>
      <c r="I19" s="94">
        <v>106343000</v>
      </c>
      <c r="J19" s="92" t="s">
        <v>90</v>
      </c>
      <c r="K19" s="35">
        <f>106343000+22388300+22388300</f>
        <v>151119600</v>
      </c>
      <c r="L19" s="30" t="s">
        <v>84</v>
      </c>
      <c r="M19" s="34"/>
      <c r="N19" s="36"/>
    </row>
    <row r="20" spans="1:14" ht="24.95" customHeight="1" x14ac:dyDescent="0.25">
      <c r="A20" s="21">
        <v>755</v>
      </c>
      <c r="B20" s="103">
        <v>41597</v>
      </c>
      <c r="C20" s="3" t="s">
        <v>91</v>
      </c>
      <c r="D20" s="104" t="s">
        <v>92</v>
      </c>
      <c r="E20" s="29" t="s">
        <v>33</v>
      </c>
      <c r="F20" s="31">
        <v>41600</v>
      </c>
      <c r="G20" s="32">
        <v>41922</v>
      </c>
      <c r="H20" s="105" t="s">
        <v>93</v>
      </c>
      <c r="I20" s="36">
        <v>330000000</v>
      </c>
      <c r="J20" s="92" t="s">
        <v>94</v>
      </c>
      <c r="K20" s="35">
        <f>330000000+70000000+95000000</f>
        <v>495000000</v>
      </c>
      <c r="L20" s="30" t="s">
        <v>95</v>
      </c>
      <c r="M20" s="105"/>
      <c r="N20" s="36"/>
    </row>
    <row r="21" spans="1:14" ht="24.95" customHeight="1" x14ac:dyDescent="0.25">
      <c r="A21" s="22">
        <v>191</v>
      </c>
      <c r="B21" s="106">
        <v>41851</v>
      </c>
      <c r="C21" s="7" t="s">
        <v>96</v>
      </c>
      <c r="D21" s="107">
        <v>52354205</v>
      </c>
      <c r="E21" s="53" t="s">
        <v>29</v>
      </c>
      <c r="F21" s="108">
        <v>41852</v>
      </c>
      <c r="G21" s="74">
        <v>41973</v>
      </c>
      <c r="H21" s="109" t="s">
        <v>97</v>
      </c>
      <c r="I21" s="110">
        <v>6480000</v>
      </c>
      <c r="J21" s="108"/>
      <c r="K21" s="35">
        <f t="shared" si="0"/>
        <v>6480000</v>
      </c>
      <c r="L21" s="54" t="s">
        <v>98</v>
      </c>
      <c r="M21" s="109"/>
      <c r="N21" s="110"/>
    </row>
    <row r="22" spans="1:14" ht="24.95" customHeight="1" x14ac:dyDescent="0.25">
      <c r="A22" s="23">
        <v>160</v>
      </c>
      <c r="B22" s="111">
        <v>41725</v>
      </c>
      <c r="C22" s="24" t="s">
        <v>99</v>
      </c>
      <c r="D22" s="39" t="s">
        <v>100</v>
      </c>
      <c r="E22" s="112" t="s">
        <v>33</v>
      </c>
      <c r="F22" s="40">
        <v>41752</v>
      </c>
      <c r="G22" s="113">
        <v>41973</v>
      </c>
      <c r="H22" s="114" t="s">
        <v>101</v>
      </c>
      <c r="I22" s="110">
        <v>275141729</v>
      </c>
      <c r="J22" s="108"/>
      <c r="K22" s="35">
        <f t="shared" si="0"/>
        <v>275141729</v>
      </c>
      <c r="L22" s="55" t="s">
        <v>102</v>
      </c>
      <c r="M22" s="55" t="s">
        <v>0</v>
      </c>
      <c r="N22" s="44" t="s">
        <v>36</v>
      </c>
    </row>
    <row r="23" spans="1:14" ht="24.95" customHeight="1" x14ac:dyDescent="0.25">
      <c r="A23" s="25" t="s">
        <v>103</v>
      </c>
      <c r="B23" s="115" t="s">
        <v>0</v>
      </c>
      <c r="C23" s="3" t="s">
        <v>104</v>
      </c>
      <c r="D23" s="116"/>
      <c r="E23" s="30" t="s">
        <v>105</v>
      </c>
      <c r="F23" s="30" t="s">
        <v>0</v>
      </c>
      <c r="G23" s="30" t="s">
        <v>0</v>
      </c>
      <c r="H23" s="116"/>
      <c r="I23" s="116"/>
      <c r="J23" s="117"/>
      <c r="K23" s="35">
        <f t="shared" si="0"/>
        <v>0</v>
      </c>
      <c r="L23" s="118" t="s">
        <v>106</v>
      </c>
      <c r="M23" s="119" t="s">
        <v>0</v>
      </c>
      <c r="N23" s="117"/>
    </row>
    <row r="24" spans="1:14" ht="24.95" customHeight="1" x14ac:dyDescent="0.25">
      <c r="A24" s="25" t="s">
        <v>107</v>
      </c>
      <c r="B24" s="115" t="s">
        <v>0</v>
      </c>
      <c r="C24" s="3" t="s">
        <v>108</v>
      </c>
      <c r="D24" s="116"/>
      <c r="E24" s="30" t="s">
        <v>105</v>
      </c>
      <c r="F24" s="30" t="s">
        <v>0</v>
      </c>
      <c r="G24" s="30" t="s">
        <v>0</v>
      </c>
      <c r="H24" s="116"/>
      <c r="I24" s="116"/>
      <c r="J24" s="116"/>
      <c r="K24" s="35">
        <f t="shared" si="0"/>
        <v>0</v>
      </c>
      <c r="L24" s="118" t="s">
        <v>106</v>
      </c>
      <c r="M24" s="119" t="s">
        <v>0</v>
      </c>
      <c r="N24" s="116"/>
    </row>
    <row r="25" spans="1:14" ht="24.95" customHeight="1" x14ac:dyDescent="0.25">
      <c r="A25" s="26">
        <v>13</v>
      </c>
      <c r="B25" s="120">
        <v>40512</v>
      </c>
      <c r="C25" s="27" t="s">
        <v>109</v>
      </c>
      <c r="D25" s="95"/>
      <c r="E25" s="121"/>
      <c r="F25" s="121">
        <v>41912</v>
      </c>
      <c r="G25" s="95" t="s">
        <v>110</v>
      </c>
      <c r="H25" s="122"/>
      <c r="I25" s="123"/>
      <c r="J25" s="123"/>
      <c r="K25" s="124">
        <f t="shared" si="0"/>
        <v>0</v>
      </c>
      <c r="L25" s="125" t="s">
        <v>111</v>
      </c>
      <c r="M25" s="126"/>
      <c r="N25" s="125"/>
    </row>
    <row r="26" spans="1:14" ht="24.95" customHeight="1" x14ac:dyDescent="0.25">
      <c r="A26" s="25">
        <v>65</v>
      </c>
      <c r="B26" s="127">
        <v>39811</v>
      </c>
      <c r="C26" s="9" t="s">
        <v>112</v>
      </c>
      <c r="D26" s="54" t="s">
        <v>113</v>
      </c>
      <c r="E26" s="128" t="s">
        <v>33</v>
      </c>
      <c r="F26" s="129">
        <v>39811</v>
      </c>
      <c r="G26" s="129">
        <v>41532</v>
      </c>
      <c r="H26" s="130" t="s">
        <v>114</v>
      </c>
      <c r="I26" s="131"/>
      <c r="J26" s="131"/>
      <c r="K26" s="35">
        <f t="shared" si="0"/>
        <v>0</v>
      </c>
      <c r="L26" s="119" t="s">
        <v>115</v>
      </c>
      <c r="M26" s="34"/>
      <c r="N26" s="119"/>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abril  2017</vt:lpstr>
      <vt:lpstr>MOD. PROD. ADIC. CESIONES SEPT</vt: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2017-05-04T21:23:05Z</dcterms:modified>
</cp:coreProperties>
</file>